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300" windowWidth="11895" windowHeight="14715" tabRatio="857"/>
  </bookViews>
  <sheets>
    <sheet name="Proračun spl. del" sheetId="5" r:id="rId1"/>
  </sheets>
  <definedNames>
    <definedName name="CESTNO_GOSPODARSTVO">#REF!</definedName>
    <definedName name="DRUGE_JAVNE_POTREBE">#REF!</definedName>
    <definedName name="IZOBRAŽEVANJE">#REF!</definedName>
    <definedName name="KAPITALNE_INVESTICIJE">#REF!</definedName>
    <definedName name="KMETIJSTVO">#REF!</definedName>
    <definedName name="KOMUNALNO_GOSPODARSTVO">#REF!</definedName>
    <definedName name="KULTURA">#REF!</definedName>
    <definedName name="OTROŠKO_VARSTVO">#REF!</definedName>
    <definedName name="PLAČILA_OBRESTI">#REF!</definedName>
    <definedName name="Print_Titles" localSheetId="0">'Proračun spl. del'!$1:$1</definedName>
    <definedName name="SOCIALNO_VARSTVO">#REF!</definedName>
    <definedName name="SREDSTVA_ZA_DELO_OBČINSKIH_ORGANOV">#REF!</definedName>
    <definedName name="STANOVANJSKO_GOSPODARSTVO">#REF!</definedName>
    <definedName name="ŠPORT">#REF!</definedName>
    <definedName name="_xlnm.Print_Titles" localSheetId="0">'Proračun spl. del'!$1:$1</definedName>
    <definedName name="TURIZEM_IN_DROBNO_GOSPODARSTVO">#REF!</definedName>
    <definedName name="UREJANJE_PROSTORA">#REF!</definedName>
    <definedName name="VARSTVO_OKOLJA">#REF!</definedName>
    <definedName name="VARSTVO_PRED_NARAVN._IN_DRUGIMI_NESREČAMI">#REF!</definedName>
    <definedName name="ZDRAVSTVO">#REF!</definedName>
    <definedName name="ZNANOST">#REF!</definedName>
  </definedNames>
  <calcPr calcId="144525"/>
</workbook>
</file>

<file path=xl/calcChain.xml><?xml version="1.0" encoding="utf-8"?>
<calcChain xmlns="http://schemas.openxmlformats.org/spreadsheetml/2006/main">
  <c r="H136" i="5" l="1"/>
  <c r="G136" i="5"/>
  <c r="H135" i="5"/>
  <c r="G135" i="5"/>
  <c r="H131" i="5"/>
  <c r="H130" i="5"/>
  <c r="H127" i="5"/>
  <c r="H123" i="5"/>
  <c r="H122" i="5"/>
  <c r="H121" i="5"/>
  <c r="H119" i="5"/>
  <c r="H118" i="5"/>
  <c r="H117" i="5"/>
  <c r="H113" i="5"/>
  <c r="H112" i="5"/>
  <c r="H111" i="5"/>
  <c r="H108" i="5"/>
  <c r="H107" i="5"/>
  <c r="H106" i="5"/>
  <c r="H105" i="5"/>
  <c r="H104" i="5"/>
  <c r="H103" i="5"/>
  <c r="H102" i="5"/>
  <c r="H101" i="5"/>
  <c r="H99" i="5"/>
  <c r="H98" i="5"/>
  <c r="H97" i="5"/>
  <c r="H96" i="5"/>
  <c r="H95" i="5"/>
  <c r="H94" i="5"/>
  <c r="H93" i="5"/>
  <c r="H91" i="5"/>
  <c r="H90" i="5"/>
  <c r="H89" i="5"/>
  <c r="H87" i="5"/>
  <c r="H86" i="5"/>
  <c r="H85" i="5"/>
  <c r="H83" i="5"/>
  <c r="H82" i="5"/>
  <c r="H81" i="5"/>
  <c r="H80" i="5"/>
  <c r="H78" i="5"/>
  <c r="H77" i="5"/>
  <c r="H76" i="5"/>
  <c r="H75" i="5"/>
  <c r="H74" i="5"/>
  <c r="H73" i="5"/>
  <c r="H72" i="5"/>
  <c r="H71" i="5"/>
  <c r="H70" i="5"/>
  <c r="H68" i="5"/>
  <c r="H67" i="5"/>
  <c r="H66" i="5"/>
  <c r="H65" i="5"/>
  <c r="H64" i="5"/>
  <c r="H62" i="5"/>
  <c r="H61" i="5"/>
  <c r="H60" i="5"/>
  <c r="H59" i="5"/>
  <c r="H58" i="5"/>
  <c r="H57" i="5"/>
  <c r="H53" i="5"/>
  <c r="H52" i="5"/>
  <c r="H50" i="5"/>
  <c r="H49" i="5"/>
  <c r="H47" i="5"/>
  <c r="H46" i="5"/>
  <c r="H45" i="5"/>
  <c r="H42" i="5"/>
  <c r="H41" i="5"/>
  <c r="H38" i="5"/>
  <c r="H37" i="5"/>
  <c r="H35" i="5"/>
  <c r="H34" i="5"/>
  <c r="H33" i="5"/>
  <c r="H30" i="5"/>
  <c r="H28" i="5"/>
  <c r="H26" i="5"/>
  <c r="H25" i="5"/>
  <c r="H24" i="5"/>
  <c r="H22" i="5"/>
  <c r="H21" i="5"/>
  <c r="H20" i="5"/>
  <c r="H17" i="5"/>
  <c r="H15" i="5"/>
  <c r="H14" i="5"/>
  <c r="H13" i="5"/>
  <c r="H12" i="5"/>
  <c r="H11" i="5"/>
  <c r="H10" i="5"/>
  <c r="H9" i="5"/>
  <c r="H7" i="5"/>
  <c r="G131" i="5"/>
  <c r="G130" i="5"/>
  <c r="G129" i="5"/>
  <c r="G127" i="5"/>
  <c r="G123" i="5"/>
  <c r="G121" i="5"/>
  <c r="G119" i="5"/>
  <c r="G118" i="5"/>
  <c r="G117" i="5"/>
  <c r="G113" i="5"/>
  <c r="G112" i="5"/>
  <c r="G111" i="5"/>
  <c r="G108" i="5"/>
  <c r="G107" i="5"/>
  <c r="G106" i="5"/>
  <c r="G105" i="5"/>
  <c r="G104" i="5"/>
  <c r="G103" i="5"/>
  <c r="G102" i="5"/>
  <c r="G99" i="5"/>
  <c r="G98" i="5"/>
  <c r="G97" i="5"/>
  <c r="G96" i="5"/>
  <c r="G95" i="5"/>
  <c r="G93" i="5"/>
  <c r="G91" i="5"/>
  <c r="G90" i="5"/>
  <c r="G89" i="5"/>
  <c r="G87" i="5"/>
  <c r="G86" i="5"/>
  <c r="G83" i="5"/>
  <c r="G82" i="5"/>
  <c r="G80" i="5"/>
  <c r="G78" i="5"/>
  <c r="G77" i="5"/>
  <c r="G76" i="5"/>
  <c r="G75" i="5"/>
  <c r="G74" i="5"/>
  <c r="G73" i="5"/>
  <c r="G72" i="5"/>
  <c r="G71" i="5"/>
  <c r="G70" i="5"/>
  <c r="G68" i="5"/>
  <c r="G67" i="5"/>
  <c r="G66" i="5"/>
  <c r="G65" i="5"/>
  <c r="G64" i="5"/>
  <c r="G62" i="5"/>
  <c r="G61" i="5"/>
  <c r="G60" i="5"/>
  <c r="G59" i="5"/>
  <c r="G58" i="5"/>
  <c r="G57" i="5"/>
  <c r="G53" i="5"/>
  <c r="G52" i="5"/>
  <c r="G50" i="5"/>
  <c r="G49" i="5"/>
  <c r="G47" i="5"/>
  <c r="G46" i="5"/>
  <c r="G45" i="5"/>
  <c r="G42" i="5"/>
  <c r="G41" i="5"/>
  <c r="G38" i="5"/>
  <c r="G37" i="5"/>
  <c r="G35" i="5"/>
  <c r="G34" i="5"/>
  <c r="G33" i="5"/>
  <c r="G30" i="5"/>
  <c r="G28" i="5"/>
  <c r="G26" i="5"/>
  <c r="G24" i="5"/>
  <c r="G22" i="5"/>
  <c r="G21" i="5"/>
  <c r="G20" i="5"/>
  <c r="G19" i="5"/>
  <c r="G17" i="5"/>
  <c r="G15" i="5"/>
  <c r="G14" i="5"/>
  <c r="G12" i="5"/>
  <c r="G11" i="5"/>
  <c r="G10" i="5"/>
  <c r="G9" i="5"/>
  <c r="G7" i="5"/>
  <c r="F129" i="5"/>
  <c r="E129" i="5"/>
  <c r="H129" i="5" s="1"/>
  <c r="D129" i="5"/>
  <c r="F122" i="5"/>
  <c r="E122" i="5"/>
  <c r="D122" i="5"/>
  <c r="G122" i="5" s="1"/>
  <c r="F110" i="5"/>
  <c r="F109" i="5" s="1"/>
  <c r="E110" i="5"/>
  <c r="H110" i="5" s="1"/>
  <c r="D110" i="5"/>
  <c r="G110" i="5" s="1"/>
  <c r="F101" i="5"/>
  <c r="E101" i="5"/>
  <c r="E100" i="5" s="1"/>
  <c r="H100" i="5" s="1"/>
  <c r="D101" i="5"/>
  <c r="G101" i="5" s="1"/>
  <c r="F94" i="5"/>
  <c r="E94" i="5"/>
  <c r="D94" i="5"/>
  <c r="G94" i="5" s="1"/>
  <c r="F92" i="5"/>
  <c r="G92" i="5" s="1"/>
  <c r="E92" i="5"/>
  <c r="D92" i="5"/>
  <c r="F88" i="5"/>
  <c r="G88" i="5" s="1"/>
  <c r="E88" i="5"/>
  <c r="H88" i="5" s="1"/>
  <c r="D88" i="5"/>
  <c r="F85" i="5"/>
  <c r="E85" i="5"/>
  <c r="D85" i="5"/>
  <c r="G85" i="5" s="1"/>
  <c r="F81" i="5"/>
  <c r="E81" i="5"/>
  <c r="D81" i="5"/>
  <c r="G81" i="5" s="1"/>
  <c r="F79" i="5"/>
  <c r="H79" i="5" s="1"/>
  <c r="E79" i="5"/>
  <c r="D79" i="5"/>
  <c r="F69" i="5"/>
  <c r="G69" i="5" s="1"/>
  <c r="E69" i="5"/>
  <c r="E55" i="5" s="1"/>
  <c r="D69" i="5"/>
  <c r="F63" i="5"/>
  <c r="E63" i="5"/>
  <c r="H63" i="5" s="1"/>
  <c r="D63" i="5"/>
  <c r="G63" i="5" s="1"/>
  <c r="F56" i="5"/>
  <c r="E56" i="5"/>
  <c r="H56" i="5" s="1"/>
  <c r="D56" i="5"/>
  <c r="G56" i="5" s="1"/>
  <c r="F48" i="5"/>
  <c r="E48" i="5"/>
  <c r="D48" i="5"/>
  <c r="F44" i="5"/>
  <c r="G44" i="5" s="1"/>
  <c r="E44" i="5"/>
  <c r="D44" i="5"/>
  <c r="F40" i="5"/>
  <c r="E40" i="5"/>
  <c r="H40" i="5" s="1"/>
  <c r="D40" i="5"/>
  <c r="G40" i="5" s="1"/>
  <c r="F36" i="5"/>
  <c r="E36" i="5"/>
  <c r="H36" i="5" s="1"/>
  <c r="D36" i="5"/>
  <c r="G36" i="5" s="1"/>
  <c r="F32" i="5"/>
  <c r="E32" i="5"/>
  <c r="D32" i="5"/>
  <c r="F29" i="5"/>
  <c r="G29" i="5" s="1"/>
  <c r="E29" i="5"/>
  <c r="H29" i="5" s="1"/>
  <c r="D29" i="5"/>
  <c r="F27" i="5"/>
  <c r="E27" i="5"/>
  <c r="H27" i="5" s="1"/>
  <c r="D27" i="5"/>
  <c r="G27" i="5" s="1"/>
  <c r="F25" i="5"/>
  <c r="E25" i="5"/>
  <c r="D25" i="5"/>
  <c r="G25" i="5" s="1"/>
  <c r="F23" i="5"/>
  <c r="H23" i="5" s="1"/>
  <c r="E23" i="5"/>
  <c r="D23" i="5"/>
  <c r="F19" i="5"/>
  <c r="E19" i="5"/>
  <c r="H19" i="5" s="1"/>
  <c r="D19" i="5"/>
  <c r="F16" i="5"/>
  <c r="E16" i="5"/>
  <c r="H16" i="5" s="1"/>
  <c r="D16" i="5"/>
  <c r="G16" i="5" s="1"/>
  <c r="F13" i="5"/>
  <c r="E13" i="5"/>
  <c r="D13" i="5"/>
  <c r="G13" i="5" s="1"/>
  <c r="F8" i="5"/>
  <c r="E8" i="5"/>
  <c r="D8" i="5"/>
  <c r="F6" i="5"/>
  <c r="E6" i="5"/>
  <c r="D6" i="5"/>
  <c r="G6" i="5" s="1"/>
  <c r="F128" i="5"/>
  <c r="F126" i="5"/>
  <c r="F133" i="5" s="1"/>
  <c r="F120" i="5"/>
  <c r="F116" i="5"/>
  <c r="F100" i="5"/>
  <c r="F51" i="5"/>
  <c r="F39" i="5"/>
  <c r="E128" i="5"/>
  <c r="H128" i="5" s="1"/>
  <c r="E126" i="5"/>
  <c r="E120" i="5"/>
  <c r="H120" i="5" s="1"/>
  <c r="E116" i="5"/>
  <c r="E124" i="5" s="1"/>
  <c r="H124" i="5" s="1"/>
  <c r="E51" i="5"/>
  <c r="H51" i="5" s="1"/>
  <c r="E31" i="5"/>
  <c r="E5" i="5" l="1"/>
  <c r="H6" i="5"/>
  <c r="F31" i="5"/>
  <c r="G32" i="5"/>
  <c r="H44" i="5"/>
  <c r="E43" i="5"/>
  <c r="H43" i="5" s="1"/>
  <c r="G48" i="5"/>
  <c r="F43" i="5"/>
  <c r="F84" i="5"/>
  <c r="F54" i="5" s="1"/>
  <c r="F18" i="5"/>
  <c r="E84" i="5"/>
  <c r="G23" i="5"/>
  <c r="H69" i="5"/>
  <c r="E109" i="5"/>
  <c r="H109" i="5" s="1"/>
  <c r="F55" i="5"/>
  <c r="E18" i="5"/>
  <c r="H8" i="5"/>
  <c r="H32" i="5"/>
  <c r="H48" i="5"/>
  <c r="H92" i="5"/>
  <c r="G79" i="5"/>
  <c r="H31" i="5"/>
  <c r="G8" i="5"/>
  <c r="F5" i="5"/>
  <c r="F4" i="5" s="1"/>
  <c r="F3" i="5" s="1"/>
  <c r="H55" i="5"/>
  <c r="E39" i="5"/>
  <c r="H39" i="5" s="1"/>
  <c r="H116" i="5"/>
  <c r="E133" i="5"/>
  <c r="H133" i="5" s="1"/>
  <c r="F124" i="5"/>
  <c r="H126" i="5"/>
  <c r="E4" i="5"/>
  <c r="D109" i="5"/>
  <c r="G109" i="5" s="1"/>
  <c r="D51" i="5"/>
  <c r="G51" i="5" s="1"/>
  <c r="D43" i="5"/>
  <c r="G43" i="5" s="1"/>
  <c r="D116" i="5"/>
  <c r="G116" i="5" s="1"/>
  <c r="D5" i="5"/>
  <c r="G5" i="5" s="1"/>
  <c r="D18" i="5"/>
  <c r="D31" i="5"/>
  <c r="G31" i="5" s="1"/>
  <c r="D39" i="5"/>
  <c r="G39" i="5" s="1"/>
  <c r="D55" i="5"/>
  <c r="G55" i="5" s="1"/>
  <c r="D84" i="5"/>
  <c r="G84" i="5" s="1"/>
  <c r="D100" i="5"/>
  <c r="G100" i="5" s="1"/>
  <c r="D120" i="5"/>
  <c r="G120" i="5" s="1"/>
  <c r="D126" i="5"/>
  <c r="G126" i="5" s="1"/>
  <c r="D128" i="5"/>
  <c r="G128" i="5" s="1"/>
  <c r="F114" i="5" l="1"/>
  <c r="F132" i="5" s="1"/>
  <c r="F134" i="5" s="1"/>
  <c r="E3" i="5"/>
  <c r="H4" i="5"/>
  <c r="E54" i="5"/>
  <c r="H54" i="5" s="1"/>
  <c r="H18" i="5"/>
  <c r="H84" i="5"/>
  <c r="G18" i="5"/>
  <c r="H5" i="5"/>
  <c r="D133" i="5"/>
  <c r="G133" i="5" s="1"/>
  <c r="D124" i="5"/>
  <c r="G124" i="5" s="1"/>
  <c r="D54" i="5"/>
  <c r="G54" i="5" s="1"/>
  <c r="D4" i="5"/>
  <c r="E114" i="5" l="1"/>
  <c r="H3" i="5"/>
  <c r="D3" i="5"/>
  <c r="G3" i="5" s="1"/>
  <c r="G4" i="5"/>
  <c r="D114" i="5"/>
  <c r="D132" i="5" l="1"/>
  <c r="G114" i="5"/>
  <c r="E132" i="5"/>
  <c r="H114" i="5"/>
  <c r="D134" i="5" l="1"/>
  <c r="G134" i="5" s="1"/>
  <c r="G132" i="5"/>
  <c r="E134" i="5"/>
  <c r="H134" i="5" s="1"/>
  <c r="H132" i="5"/>
</calcChain>
</file>

<file path=xl/sharedStrings.xml><?xml version="1.0" encoding="utf-8"?>
<sst xmlns="http://schemas.openxmlformats.org/spreadsheetml/2006/main" count="168" uniqueCount="156">
  <si>
    <t>I.</t>
  </si>
  <si>
    <t>II.</t>
  </si>
  <si>
    <t>III.</t>
  </si>
  <si>
    <t>IV.</t>
  </si>
  <si>
    <t>OPIS</t>
  </si>
  <si>
    <t>DAVKI NA DOHODEK IN DOBIČEK</t>
  </si>
  <si>
    <t>DAVKI NA PREMOŽENJE</t>
  </si>
  <si>
    <t>DOMAČI DAVKI NA BLAGO IN STORITVE</t>
  </si>
  <si>
    <t>TAKSE IN PRISTOJBINE</t>
  </si>
  <si>
    <t>PRIHODKI OD PRODAJE BLAGA IN STORITEV</t>
  </si>
  <si>
    <t>DRUGI NEDAVČNI PRIHODKI</t>
  </si>
  <si>
    <t>PRIHODKI OD PRODAJE OSNOVNIH SREDSTEV</t>
  </si>
  <si>
    <t>PREJETE DONACIJE IZ TUJINE</t>
  </si>
  <si>
    <t>TRANSFERNI PRIHODKI IZ DRUGIH JAVNOFINANČNIH INSTITUCIJ</t>
  </si>
  <si>
    <t>KONTO</t>
  </si>
  <si>
    <t xml:space="preserve"> </t>
  </si>
  <si>
    <t xml:space="preserve">   </t>
  </si>
  <si>
    <t>DRUGI DAVKI</t>
  </si>
  <si>
    <t xml:space="preserve">UDELEŽBA NA DOBIČKU IN DOHODKI OD PREMOŽENJA </t>
  </si>
  <si>
    <t xml:space="preserve">  </t>
  </si>
  <si>
    <t>PRIHODKI OD PRODAJE ZALOG</t>
  </si>
  <si>
    <t xml:space="preserve">PREJETE DONACIJE IZ DOMAČIH VIROV </t>
  </si>
  <si>
    <t>S K U P A J    O D H O D K I  (40+41+42+43)</t>
  </si>
  <si>
    <t>TEKOČI ODHODKI  (400+401+402+403+409)</t>
  </si>
  <si>
    <t>PLAČE IN DRUGI IZDATKI ZAPOSLENIM</t>
  </si>
  <si>
    <t>PRISPEVKI DELODAJALCEV ZA SOCIALNO VARNOST</t>
  </si>
  <si>
    <t xml:space="preserve">IZDATKI ZA BLAGO IN STORITVE </t>
  </si>
  <si>
    <t>PLAČILA DOMAČIH OBRESTI</t>
  </si>
  <si>
    <t>SUBVENCIJE</t>
  </si>
  <si>
    <t>TRANSFERI POSAMEZNIKOM IN GOSPODINJSTVOM</t>
  </si>
  <si>
    <t xml:space="preserve">DRUGI TEKOČI DOMAČI TRANSFERI </t>
  </si>
  <si>
    <t xml:space="preserve">    </t>
  </si>
  <si>
    <t>NAKUP IN GRADNJA OSNOVNIH SREDSTEV</t>
  </si>
  <si>
    <t>B.   RAČUN FINANČNIH TERJATEV IN NALOŽB</t>
  </si>
  <si>
    <t xml:space="preserve">PREJETA VRAČILA DANIH POSOJIL </t>
  </si>
  <si>
    <t xml:space="preserve">PRODAJA KAPITALSKIH DELEŽEV </t>
  </si>
  <si>
    <t>44</t>
  </si>
  <si>
    <t>V.</t>
  </si>
  <si>
    <t>DANA POSOJILA IN POVEČANJE KAPITALSKIH DELEŽEV  (440+441)</t>
  </si>
  <si>
    <t>DANA POSOJILA</t>
  </si>
  <si>
    <t>VI.</t>
  </si>
  <si>
    <t>VII.</t>
  </si>
  <si>
    <t>VIII.</t>
  </si>
  <si>
    <t>ZADOLŽEVANJE  (500)</t>
  </si>
  <si>
    <t>DOMAČE ZADOLŽEVANJE</t>
  </si>
  <si>
    <t>IX.</t>
  </si>
  <si>
    <t>ODPLAČILA  DOLGA  (550)</t>
  </si>
  <si>
    <t xml:space="preserve">ODPLAČILA DOMAČEGA DOLGA </t>
  </si>
  <si>
    <t>X.</t>
  </si>
  <si>
    <t>INVESTICIJSKI TRANSFERI PRAVNIM IN FIZ.OSEBAM</t>
  </si>
  <si>
    <t>INVESTICIJSKI TRANSFERI PRORAČUNSKIM UPORABNIKOM</t>
  </si>
  <si>
    <t>OSTALA PREJETA SREDSTVA IZ PRORAČUNA EVROPSKE UNIJE</t>
  </si>
  <si>
    <t>752</t>
  </si>
  <si>
    <t>KUPNINE IZ NASLOVA PRIVATIZACIJE</t>
  </si>
  <si>
    <t>PREJETA SREDSTVA IZ DRŽAVNEGA PRORAČUNA IZ SREDSTEV PRORAČUNA EVROPSKE UNIJE</t>
  </si>
  <si>
    <t>REZERVE</t>
  </si>
  <si>
    <t>PREJETA SREDSTVA OD DRUGIH EVROPSKIH INSTITUCIJ</t>
  </si>
  <si>
    <t xml:space="preserve">GLOBE IN DRUGE DENARNE KAZNI </t>
  </si>
  <si>
    <t>TRANSFERI NEPROFITNIM ORGANIZACIJAM IN USTANOVAM</t>
  </si>
  <si>
    <t xml:space="preserve">POVEČANJE KAPITALSKIH DELEŽEV IN FINANČNIH NALOŽB </t>
  </si>
  <si>
    <t>PRIHODKI OD PRODAJE ZEMLJIŠČ IN NEOPREDMETENIHSREDSTEV</t>
  </si>
  <si>
    <t>STANJE SREDSTEV NA RAČUNIH OB KONCU PRETEKLEGA LETA</t>
  </si>
  <si>
    <t>PRORAČUNSKI PRESEŽEK (PRIMANJKLJAJ) (I. - II.)</t>
  </si>
  <si>
    <t>S K U P A J    P R I H O D K I  (70+71+72+73+74+78)</t>
  </si>
  <si>
    <t xml:space="preserve">DAVČNI PRIHODKI  (700+703+704+706)     </t>
  </si>
  <si>
    <t>C.   R A Č U N   F I N A N C I R A N J A</t>
  </si>
  <si>
    <t>A.   BILANCA PRIHODKOV IN ODHODKOV</t>
  </si>
  <si>
    <t>TEKOČI PRIHODKI  (70+71)</t>
  </si>
  <si>
    <t>NEDAVČNI  PRIHODKI  (710+711+712+713+714)</t>
  </si>
  <si>
    <t>PREJETA SREDSTVA IZ EVROPSKE UNIJE  (786+787)</t>
  </si>
  <si>
    <t>KAPITALSKI PRIHODKI  (720+721+722)</t>
  </si>
  <si>
    <t>PREJETE DONACIJE  (730+731)</t>
  </si>
  <si>
    <t xml:space="preserve">TRANSFERNI PRIHODKI  (740+741)   </t>
  </si>
  <si>
    <t>TEKOČI TRANSFERI  (410+411+412+413)</t>
  </si>
  <si>
    <t>INVESTICIJSKI ODHODKI  (420)</t>
  </si>
  <si>
    <t>INVESTICIJSKI TRANSFERI  (431+432)</t>
  </si>
  <si>
    <t>PREJETA VRAČILA DANIH POSOJIL IN PRODAJA KAPITALSKIH DELEŽEV  (750+751+752)</t>
  </si>
  <si>
    <t>PREJETA MINUS DANA POSOJILA IN SPREMEMBE KAPITALSKIH DELEŽEV  (IV. - V.)</t>
  </si>
  <si>
    <t>- OD TEGA PRESEŽEK FINANČNE IZRAVNAVE IZ PRETEKLEGA LETA</t>
  </si>
  <si>
    <t>XI.</t>
  </si>
  <si>
    <t>NETO ZADOLŽEVANJE  (VII. - VIII.)</t>
  </si>
  <si>
    <t>POVEČANJE (ZMANJŠANJE) SREDSTEV NA RAČUNIH (III.+VI.+X.) = (I.+IV.+VII.) - (II.+V.+VIII.)</t>
  </si>
  <si>
    <t>NETO FINANCIRANJE  (VI.+X.-IX.)</t>
  </si>
  <si>
    <t>TEKOČI TRANSFERI V TUJINO</t>
  </si>
  <si>
    <t>Sprejeti proračun: 2015/1 [1]_x000D_
v EUR</t>
  </si>
  <si>
    <t>Veljavni proračun: 2015/1 [2]_x000D_
v EUR</t>
  </si>
  <si>
    <t>PRD: REB 2015/2 [3]_x000D_
v EUR</t>
  </si>
  <si>
    <t>Indeks 3:1 [4]_x000D_
v EUR</t>
  </si>
  <si>
    <t>Indeks 3:2 [5]_x000D_
v EUR</t>
  </si>
  <si>
    <t>PLAČE IN DODATKI</t>
  </si>
  <si>
    <t>REGRES ZA LETNI DOPUST</t>
  </si>
  <si>
    <t>POVRAČILA IN NADOMESTILA</t>
  </si>
  <si>
    <t>SREDSTVA ZA DELOVNO USPEŠNOST</t>
  </si>
  <si>
    <t>SREDSTVA ZA NADURNO DELO</t>
  </si>
  <si>
    <t>DRUGI IZDATKI ZAPOSLENIM</t>
  </si>
  <si>
    <t>PRISPEVEK ZA POKOJNINSKO IN INVALIDSKO ZAVAROVANJE</t>
  </si>
  <si>
    <t>PRISPEVEK ZA ZDRAVSTVENO ZAVAROVANJE</t>
  </si>
  <si>
    <t>PRISPEVEK ZA ZAPOSLOVANJE</t>
  </si>
  <si>
    <t>PRISPEVEK ZA STARŠEVSKO VARSTVO</t>
  </si>
  <si>
    <t>PREMIJE KOLEKTIVNEGA DODATNEGA P. ZAVAROVANJA - ZKDPZJU</t>
  </si>
  <si>
    <t>PISARNIŠKI IN SPLOŠNI MATERIAL IN STORITVE</t>
  </si>
  <si>
    <t>POSEBNI MATERIAL IN STORITVE</t>
  </si>
  <si>
    <t>ENERGIJA,VODA,KOMUNALNE STORITVE IN KOMUNIKACIJE</t>
  </si>
  <si>
    <t>PREVOZNI STROŠKI IN STORITVE</t>
  </si>
  <si>
    <t>IZDATKI ZA SLUŽBENA POTOVANJA</t>
  </si>
  <si>
    <t>TEKOČE VZDRŽEVANJE</t>
  </si>
  <si>
    <t>POSLOVNE NAJEMNINE IN ZAKUPNINE</t>
  </si>
  <si>
    <t>KAZNI IN ODŠKODNINE</t>
  </si>
  <si>
    <t>DRUGI OPERATIVNI ODHODKI</t>
  </si>
  <si>
    <t>PLAČILA OBRESTI OD KREDITOV-POSLOVNIM BANKAM</t>
  </si>
  <si>
    <t>SPLOŠNA PRORAČUNSKA REZERVACIJA</t>
  </si>
  <si>
    <t>PRORAČUNSKA REZERVA</t>
  </si>
  <si>
    <t>SUBVENCIJE JAVNIM PODJETJEM</t>
  </si>
  <si>
    <t>SUBVENCIJE PRIVATNIM PODJETJEM IN ZASEBNIKOM</t>
  </si>
  <si>
    <t>DRUŽINSKI PREJEMKI IN STARŠEVSKA NADOMESTILA</t>
  </si>
  <si>
    <t>NADOMESTILA PLAČ</t>
  </si>
  <si>
    <t>DRUGI TRANSFERI POSAMEZNIKOM</t>
  </si>
  <si>
    <t>TEKOČI TRANSFERI NEPROFITNIM ORGANIZACIJAM IN USTANOVAM</t>
  </si>
  <si>
    <t>TEKOČI TRANSFERI V SKLADE SOCIALNEGA ZAVAROVANJA</t>
  </si>
  <si>
    <t>TEKOČI TRANSFERI V DRUGE JAVNE SKLADE IN AGENCIJE</t>
  </si>
  <si>
    <t>TEKOČI TRANSFERI V JAVNE ZAVODE IN DRUGE IZVAJALCE JAVNIH</t>
  </si>
  <si>
    <t>TEKOČA PLAČILA DRUGIM IZVAJALCEM JAVNIH SLUŽB, KI NISO POSREDNI PROR.UPOR.</t>
  </si>
  <si>
    <t>NAKUP ZGRADB IN PROSTOROV</t>
  </si>
  <si>
    <t>NAKUP OPREME</t>
  </si>
  <si>
    <t>NAKUP DRUGIH OSNOVNIH SREDSTEV</t>
  </si>
  <si>
    <t>NOVOGRADNJE,REKONSTRUKCIJE IN ADAPTACIJE</t>
  </si>
  <si>
    <t>INVESTICIJSKO VZDRŽEVANJE IN OBNOVE</t>
  </si>
  <si>
    <t>NAKUP ZEMLJIŠČ IN NARAVNIH BOGASTEV</t>
  </si>
  <si>
    <t>ŠTUDIJE O IZVEDLJIVOSTI PROJEKTOV IN PROJEKTNA DOKUMENTACIJA</t>
  </si>
  <si>
    <t>INVESTICIJSKI TRANSFERI NEPROFITNIM ORG.IN USTANOVAM</t>
  </si>
  <si>
    <t>INVESTICIJSKI TRANSFERI   POSAMEZNIKIM</t>
  </si>
  <si>
    <t>POVEČANJE KAPITALSKIH DELEŽEV V JAVNIH PODJETJIH</t>
  </si>
  <si>
    <t>ODPLAČILA KREDITOV POSLOVNIM BANKAM</t>
  </si>
  <si>
    <t>ODPLAČILA KREDITOV DRUGIM DOMAČIM KREDITODAJALCEM</t>
  </si>
  <si>
    <t>DOHODNINA</t>
  </si>
  <si>
    <t>DAVKI NA NEPREMIČNINE</t>
  </si>
  <si>
    <t>DAVKI NA PREMIČNINE</t>
  </si>
  <si>
    <t>DAVKI NA DEDIŠČINE IN DARILA</t>
  </si>
  <si>
    <t>DAVKI NA PROMET NEPREMIČNIN IN NA FINANČNO PREMOŽENJE</t>
  </si>
  <si>
    <t>DAVKI NA POSEBNE STORITVE</t>
  </si>
  <si>
    <t>DRUGI DAVKI NA UPORABO BLAGA IN STORITEV</t>
  </si>
  <si>
    <t>PRIHODKI OD UDELEŽBE NA DOBIČKU IN DIVIDEND TER PRESEŽKOV PRIHODKOV NAD ODHODKI</t>
  </si>
  <si>
    <t>PRIHODKI OD OBRESTI</t>
  </si>
  <si>
    <t>PRIHODKI OD PREMOŽENJA</t>
  </si>
  <si>
    <t>UPRAVNE TAKSE IN PRISTOJBINE</t>
  </si>
  <si>
    <t>DENARNE KAZNI</t>
  </si>
  <si>
    <t>PRIHODKI OD PRODAJE ZGRADB IN PROSTOROV</t>
  </si>
  <si>
    <t>PRIHODKI OD PRODAJE OPREME</t>
  </si>
  <si>
    <t>PRIHODKI OD PRODAJE KMETIJSKIH ZEMLJIŠČ IN GOZDOV</t>
  </si>
  <si>
    <t>PRIHODKI OD PRODAJE STAVBNIH ZEMLJIŠČ</t>
  </si>
  <si>
    <t>PREJETE DONACIJE IZ DOMAČIH VIROV ZA TEKOČO PORABO</t>
  </si>
  <si>
    <t>PREJETA SREDSTVA IZ DRŽAVNEGA PRORAČUNA</t>
  </si>
  <si>
    <t>PREJETA SREDSTVA IZ PRORAČUNOV LOKALNIH SKUPNOSTI</t>
  </si>
  <si>
    <t>PREJETA SREDSTVA IZ JAVNIH SKLADOV</t>
  </si>
  <si>
    <t>SREDSTVA ZA STRUKTURNO POLITIKO</t>
  </si>
  <si>
    <t>SREDSTVA ZA KOHEZIJSKO POLITIKO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</si>
</sst>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E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3"/>
      <name val="Arial CE"/>
      <family val="2"/>
      <charset val="238"/>
    </font>
    <font>
      <b/>
      <sz val="11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sz val="11"/>
      <name val="Arial CE"/>
      <family val="2"/>
      <charset val="238"/>
    </font>
    <font>
      <sz val="10"/>
      <name val="Arial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3">
    <xf numFmtId="0" fontId="0" fillId="0" borderId="0" xfId="0"/>
    <xf numFmtId="0" fontId="0" fillId="0" borderId="0" xfId="0" applyFill="1"/>
    <xf numFmtId="0" fontId="2" fillId="2" borderId="1" xfId="0" applyFont="1" applyFill="1" applyBorder="1" applyAlignment="1">
      <alignment horizontal="centerContinuous" vertical="center"/>
    </xf>
    <xf numFmtId="0" fontId="7" fillId="2" borderId="2" xfId="0" applyFont="1" applyFill="1" applyBorder="1" applyAlignment="1">
      <alignment horizontal="centerContinuous" vertical="center"/>
    </xf>
    <xf numFmtId="0" fontId="7" fillId="0" borderId="0" xfId="0" applyFont="1" applyFill="1"/>
    <xf numFmtId="0" fontId="2" fillId="0" borderId="0" xfId="0" applyFont="1" applyFill="1"/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>
      <alignment vertical="center"/>
    </xf>
    <xf numFmtId="14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4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9" fillId="0" borderId="0" xfId="0" applyFont="1" applyFill="1"/>
    <xf numFmtId="0" fontId="6" fillId="0" borderId="1" xfId="0" applyFont="1" applyFill="1" applyBorder="1" applyAlignment="1">
      <alignment vertical="center"/>
    </xf>
    <xf numFmtId="49" fontId="11" fillId="0" borderId="3" xfId="1" applyNumberFormat="1" applyFont="1" applyBorder="1" applyAlignment="1">
      <alignment horizontal="right"/>
    </xf>
    <xf numFmtId="0" fontId="6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1" fillId="0" borderId="4" xfId="1" applyNumberFormat="1" applyFont="1" applyBorder="1" applyAlignment="1">
      <alignment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righ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7" fillId="2" borderId="2" xfId="0" applyFont="1" applyFill="1" applyBorder="1" applyAlignment="1">
      <alignment vertical="center" wrapText="1"/>
    </xf>
    <xf numFmtId="0" fontId="8" fillId="3" borderId="5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>
      <alignment horizontal="centerContinuous" vertical="center"/>
    </xf>
    <xf numFmtId="3" fontId="5" fillId="0" borderId="5" xfId="0" applyNumberFormat="1" applyFont="1" applyBorder="1" applyAlignment="1">
      <alignment vertical="center"/>
    </xf>
    <xf numFmtId="3" fontId="1" fillId="4" borderId="5" xfId="0" applyNumberFormat="1" applyFont="1" applyFill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3" fontId="7" fillId="0" borderId="5" xfId="0" applyNumberFormat="1" applyFont="1" applyBorder="1" applyAlignment="1">
      <alignment vertical="center"/>
    </xf>
    <xf numFmtId="3" fontId="6" fillId="0" borderId="5" xfId="0" applyNumberFormat="1" applyFont="1" applyBorder="1" applyAlignment="1" applyProtection="1">
      <alignment vertical="center"/>
      <protection locked="0"/>
    </xf>
    <xf numFmtId="3" fontId="6" fillId="0" borderId="5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horizontal="centerContinuous" vertical="center"/>
    </xf>
    <xf numFmtId="3" fontId="1" fillId="0" borderId="5" xfId="0" applyNumberFormat="1" applyFont="1" applyBorder="1" applyAlignment="1">
      <alignment vertical="center"/>
    </xf>
    <xf numFmtId="3" fontId="1" fillId="0" borderId="5" xfId="0" applyNumberFormat="1" applyFont="1" applyBorder="1" applyAlignment="1" applyProtection="1">
      <alignment vertical="center"/>
      <protection locked="0"/>
    </xf>
    <xf numFmtId="0" fontId="2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4" xfId="0" quotePrefix="1" applyFont="1" applyBorder="1" applyAlignment="1">
      <alignment vertical="center" wrapText="1"/>
    </xf>
    <xf numFmtId="0" fontId="4" fillId="2" borderId="6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right" vertical="center"/>
    </xf>
    <xf numFmtId="0" fontId="7" fillId="4" borderId="3" xfId="0" applyFont="1" applyFill="1" applyBorder="1" applyAlignment="1">
      <alignment vertical="center"/>
    </xf>
  </cellXfs>
  <cellStyles count="2">
    <cellStyle name="Navadno" xfId="0" builtinId="0"/>
    <cellStyle name="Navadno_Proračun spl. del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H152"/>
  <sheetViews>
    <sheetView tabSelected="1" topLeftCell="A106" zoomScale="75" zoomScaleNormal="120" workbookViewId="0">
      <selection activeCell="L22" sqref="L22"/>
    </sheetView>
  </sheetViews>
  <sheetFormatPr defaultRowHeight="12.75" outlineLevelRow="1" x14ac:dyDescent="0.2"/>
  <cols>
    <col min="1" max="1" width="9.5703125" customWidth="1"/>
    <col min="2" max="2" width="6.42578125" customWidth="1"/>
    <col min="3" max="3" width="83.85546875" style="37" customWidth="1"/>
    <col min="4" max="6" width="16.140625" customWidth="1"/>
    <col min="7" max="7" width="10.7109375" customWidth="1"/>
    <col min="8" max="8" width="11" customWidth="1"/>
    <col min="9" max="16384" width="9.140625" style="1"/>
  </cols>
  <sheetData>
    <row r="1" spans="1:8" s="5" customFormat="1" ht="51" customHeight="1" x14ac:dyDescent="0.2">
      <c r="A1" s="50" t="s">
        <v>14</v>
      </c>
      <c r="B1" s="52"/>
      <c r="C1" s="53" t="s">
        <v>4</v>
      </c>
      <c r="D1" s="51" t="s">
        <v>84</v>
      </c>
      <c r="E1" s="39" t="s">
        <v>85</v>
      </c>
      <c r="F1" s="39" t="s">
        <v>86</v>
      </c>
      <c r="G1" s="39" t="s">
        <v>87</v>
      </c>
      <c r="H1" s="39" t="s">
        <v>88</v>
      </c>
    </row>
    <row r="2" spans="1:8" s="4" customFormat="1" ht="20.25" customHeight="1" x14ac:dyDescent="0.25">
      <c r="A2" s="55" t="s">
        <v>66</v>
      </c>
      <c r="B2" s="3"/>
      <c r="C2" s="38"/>
      <c r="D2" s="40"/>
      <c r="E2" s="40"/>
      <c r="F2" s="40"/>
      <c r="G2" s="40"/>
      <c r="H2" s="40"/>
    </row>
    <row r="3" spans="1:8" ht="20.25" customHeight="1" x14ac:dyDescent="0.2">
      <c r="A3" s="56" t="s">
        <v>15</v>
      </c>
      <c r="B3" s="19" t="s">
        <v>0</v>
      </c>
      <c r="C3" s="11" t="s">
        <v>63</v>
      </c>
      <c r="D3" s="41">
        <f>+D4+D31+D39+D43+D51</f>
        <v>19503180.98</v>
      </c>
      <c r="E3" s="41">
        <f>+E4+E31+E39+E43+E51</f>
        <v>19503180.98</v>
      </c>
      <c r="F3" s="41">
        <f>+F4+F31+F39+F43+F51</f>
        <v>19503180.98</v>
      </c>
      <c r="G3" s="41">
        <f t="shared" ref="G3:G34" si="0">IF(D3&lt;&gt;0,F3/D3*100,0)</f>
        <v>100</v>
      </c>
      <c r="H3" s="41">
        <f t="shared" ref="H3:H34" si="1">IF(E3&lt;&gt;0,F3/E3*100,0)</f>
        <v>100</v>
      </c>
    </row>
    <row r="4" spans="1:8" ht="16.5" x14ac:dyDescent="0.2">
      <c r="A4" s="56"/>
      <c r="B4" s="6" t="s">
        <v>16</v>
      </c>
      <c r="C4" s="27" t="s">
        <v>67</v>
      </c>
      <c r="D4" s="41">
        <f>+D5+D18</f>
        <v>14230862.75</v>
      </c>
      <c r="E4" s="41">
        <f>+E5+E18</f>
        <v>14230862.75</v>
      </c>
      <c r="F4" s="41">
        <f>+F5+F18</f>
        <v>14230862.75</v>
      </c>
      <c r="G4" s="41">
        <f t="shared" si="0"/>
        <v>100</v>
      </c>
      <c r="H4" s="41">
        <f t="shared" si="1"/>
        <v>100</v>
      </c>
    </row>
    <row r="5" spans="1:8" ht="15.75" x14ac:dyDescent="0.2">
      <c r="A5" s="57">
        <v>70</v>
      </c>
      <c r="B5" s="18"/>
      <c r="C5" s="28" t="s">
        <v>64</v>
      </c>
      <c r="D5" s="42">
        <f>D6+D8+D13+D16</f>
        <v>10595253.709999999</v>
      </c>
      <c r="E5" s="42">
        <f>E6+E8+E13+E16</f>
        <v>10595253.709999999</v>
      </c>
      <c r="F5" s="42">
        <f>F6+F8+F13+F16</f>
        <v>10595253.709999999</v>
      </c>
      <c r="G5" s="42">
        <f t="shared" si="0"/>
        <v>100</v>
      </c>
      <c r="H5" s="42">
        <f t="shared" si="1"/>
        <v>100</v>
      </c>
    </row>
    <row r="6" spans="1:8" ht="15.75" customHeight="1" x14ac:dyDescent="0.2">
      <c r="A6" s="58">
        <v>700</v>
      </c>
      <c r="B6" s="7"/>
      <c r="C6" s="8" t="s">
        <v>5</v>
      </c>
      <c r="D6" s="43">
        <f>+D7</f>
        <v>8387345.6799999997</v>
      </c>
      <c r="E6" s="43">
        <f>+E7</f>
        <v>8387345.6799999997</v>
      </c>
      <c r="F6" s="43">
        <f>+F7</f>
        <v>8387345.6799999997</v>
      </c>
      <c r="G6" s="43">
        <f t="shared" si="0"/>
        <v>100</v>
      </c>
      <c r="H6" s="43">
        <f t="shared" si="1"/>
        <v>100</v>
      </c>
    </row>
    <row r="7" spans="1:8" ht="15.75" customHeight="1" outlineLevel="1" x14ac:dyDescent="0.2">
      <c r="A7" s="58">
        <v>7000</v>
      </c>
      <c r="B7" s="7"/>
      <c r="C7" s="8" t="s">
        <v>134</v>
      </c>
      <c r="D7" s="43">
        <v>8387345.6799999997</v>
      </c>
      <c r="E7" s="43">
        <v>8387345.6799999997</v>
      </c>
      <c r="F7" s="43">
        <v>8387345.6799999997</v>
      </c>
      <c r="G7" s="43">
        <f t="shared" si="0"/>
        <v>100</v>
      </c>
      <c r="H7" s="43">
        <f t="shared" si="1"/>
        <v>100</v>
      </c>
    </row>
    <row r="8" spans="1:8" ht="15" x14ac:dyDescent="0.2">
      <c r="A8" s="58">
        <v>703</v>
      </c>
      <c r="B8" s="7"/>
      <c r="C8" s="8" t="s">
        <v>6</v>
      </c>
      <c r="D8" s="43">
        <f>+D9+D10+D11+D12</f>
        <v>1901654.99</v>
      </c>
      <c r="E8" s="43">
        <f>+E9+E10+E11+E12</f>
        <v>1901654.99</v>
      </c>
      <c r="F8" s="43">
        <f>+F9+F10+F11+F12</f>
        <v>1901654.99</v>
      </c>
      <c r="G8" s="43">
        <f t="shared" si="0"/>
        <v>100</v>
      </c>
      <c r="H8" s="43">
        <f t="shared" si="1"/>
        <v>100</v>
      </c>
    </row>
    <row r="9" spans="1:8" ht="15" outlineLevel="1" x14ac:dyDescent="0.2">
      <c r="A9" s="58">
        <v>7030</v>
      </c>
      <c r="B9" s="7"/>
      <c r="C9" s="8" t="s">
        <v>135</v>
      </c>
      <c r="D9" s="43">
        <v>1705481.44</v>
      </c>
      <c r="E9" s="43">
        <v>1705481.44</v>
      </c>
      <c r="F9" s="43">
        <v>1705481.44</v>
      </c>
      <c r="G9" s="43">
        <f t="shared" si="0"/>
        <v>100</v>
      </c>
      <c r="H9" s="43">
        <f t="shared" si="1"/>
        <v>100</v>
      </c>
    </row>
    <row r="10" spans="1:8" ht="15" outlineLevel="1" x14ac:dyDescent="0.2">
      <c r="A10" s="58">
        <v>7031</v>
      </c>
      <c r="B10" s="7"/>
      <c r="C10" s="8" t="s">
        <v>136</v>
      </c>
      <c r="D10" s="43">
        <v>2015</v>
      </c>
      <c r="E10" s="43">
        <v>2015</v>
      </c>
      <c r="F10" s="43">
        <v>2015</v>
      </c>
      <c r="G10" s="43">
        <f t="shared" si="0"/>
        <v>100</v>
      </c>
      <c r="H10" s="43">
        <f t="shared" si="1"/>
        <v>100</v>
      </c>
    </row>
    <row r="11" spans="1:8" ht="15" outlineLevel="1" x14ac:dyDescent="0.2">
      <c r="A11" s="58">
        <v>7032</v>
      </c>
      <c r="B11" s="7"/>
      <c r="C11" s="8" t="s">
        <v>137</v>
      </c>
      <c r="D11" s="43">
        <v>40500</v>
      </c>
      <c r="E11" s="43">
        <v>40500</v>
      </c>
      <c r="F11" s="43">
        <v>40500</v>
      </c>
      <c r="G11" s="43">
        <f t="shared" si="0"/>
        <v>100</v>
      </c>
      <c r="H11" s="43">
        <f t="shared" si="1"/>
        <v>100</v>
      </c>
    </row>
    <row r="12" spans="1:8" ht="15" outlineLevel="1" x14ac:dyDescent="0.2">
      <c r="A12" s="58">
        <v>7033</v>
      </c>
      <c r="B12" s="7"/>
      <c r="C12" s="8" t="s">
        <v>138</v>
      </c>
      <c r="D12" s="43">
        <v>153658.54999999999</v>
      </c>
      <c r="E12" s="43">
        <v>153658.54999999999</v>
      </c>
      <c r="F12" s="43">
        <v>153658.54999999999</v>
      </c>
      <c r="G12" s="43">
        <f t="shared" si="0"/>
        <v>100</v>
      </c>
      <c r="H12" s="43">
        <f t="shared" si="1"/>
        <v>100</v>
      </c>
    </row>
    <row r="13" spans="1:8" ht="15" x14ac:dyDescent="0.2">
      <c r="A13" s="58">
        <v>704</v>
      </c>
      <c r="B13" s="7"/>
      <c r="C13" s="8" t="s">
        <v>7</v>
      </c>
      <c r="D13" s="43">
        <f>+D14+D15</f>
        <v>306243.03999999998</v>
      </c>
      <c r="E13" s="43">
        <f>+E14+E15</f>
        <v>306243.03999999998</v>
      </c>
      <c r="F13" s="43">
        <f>+F14+F15</f>
        <v>306243.03999999998</v>
      </c>
      <c r="G13" s="43">
        <f t="shared" si="0"/>
        <v>100</v>
      </c>
      <c r="H13" s="43">
        <f t="shared" si="1"/>
        <v>100</v>
      </c>
    </row>
    <row r="14" spans="1:8" ht="15" outlineLevel="1" x14ac:dyDescent="0.2">
      <c r="A14" s="58">
        <v>7044</v>
      </c>
      <c r="B14" s="7"/>
      <c r="C14" s="8" t="s">
        <v>139</v>
      </c>
      <c r="D14" s="43">
        <v>15025</v>
      </c>
      <c r="E14" s="43">
        <v>15025</v>
      </c>
      <c r="F14" s="43">
        <v>15025</v>
      </c>
      <c r="G14" s="43">
        <f t="shared" si="0"/>
        <v>100</v>
      </c>
      <c r="H14" s="43">
        <f t="shared" si="1"/>
        <v>100</v>
      </c>
    </row>
    <row r="15" spans="1:8" ht="15" outlineLevel="1" x14ac:dyDescent="0.2">
      <c r="A15" s="58">
        <v>7047</v>
      </c>
      <c r="B15" s="7"/>
      <c r="C15" s="8" t="s">
        <v>140</v>
      </c>
      <c r="D15" s="43">
        <v>291218.03999999998</v>
      </c>
      <c r="E15" s="43">
        <v>291218.03999999998</v>
      </c>
      <c r="F15" s="43">
        <v>291218.03999999998</v>
      </c>
      <c r="G15" s="43">
        <f t="shared" si="0"/>
        <v>100</v>
      </c>
      <c r="H15" s="43">
        <f t="shared" si="1"/>
        <v>100</v>
      </c>
    </row>
    <row r="16" spans="1:8" ht="15" x14ac:dyDescent="0.2">
      <c r="A16" s="58">
        <v>706</v>
      </c>
      <c r="B16" s="7"/>
      <c r="C16" s="8" t="s">
        <v>17</v>
      </c>
      <c r="D16" s="43">
        <f>+D17</f>
        <v>10</v>
      </c>
      <c r="E16" s="43">
        <f>+E17</f>
        <v>10</v>
      </c>
      <c r="F16" s="43">
        <f>+F17</f>
        <v>10</v>
      </c>
      <c r="G16" s="43">
        <f t="shared" si="0"/>
        <v>100</v>
      </c>
      <c r="H16" s="43">
        <f t="shared" si="1"/>
        <v>100</v>
      </c>
    </row>
    <row r="17" spans="1:8" ht="15" outlineLevel="1" x14ac:dyDescent="0.2">
      <c r="A17" s="58">
        <v>7060</v>
      </c>
      <c r="B17" s="7"/>
      <c r="C17" s="8" t="s">
        <v>17</v>
      </c>
      <c r="D17" s="43">
        <v>10</v>
      </c>
      <c r="E17" s="43">
        <v>10</v>
      </c>
      <c r="F17" s="43">
        <v>10</v>
      </c>
      <c r="G17" s="43">
        <f t="shared" si="0"/>
        <v>100</v>
      </c>
      <c r="H17" s="43">
        <f t="shared" si="1"/>
        <v>100</v>
      </c>
    </row>
    <row r="18" spans="1:8" ht="15.75" x14ac:dyDescent="0.2">
      <c r="A18" s="57">
        <v>71</v>
      </c>
      <c r="B18" s="18"/>
      <c r="C18" s="28" t="s">
        <v>68</v>
      </c>
      <c r="D18" s="42">
        <f>+D19+D23+D25+D27+D29</f>
        <v>3635609.04</v>
      </c>
      <c r="E18" s="42">
        <f>+E19+E23+E25+E27+E29</f>
        <v>3635609.04</v>
      </c>
      <c r="F18" s="42">
        <f>+F19+F23+F25+F27+F29</f>
        <v>3635609.04</v>
      </c>
      <c r="G18" s="42">
        <f t="shared" si="0"/>
        <v>100</v>
      </c>
      <c r="H18" s="42">
        <f t="shared" si="1"/>
        <v>100</v>
      </c>
    </row>
    <row r="19" spans="1:8" ht="15" x14ac:dyDescent="0.2">
      <c r="A19" s="58">
        <v>710</v>
      </c>
      <c r="B19" s="7"/>
      <c r="C19" s="8" t="s">
        <v>18</v>
      </c>
      <c r="D19" s="43">
        <f>+D20+D21+D22</f>
        <v>2915885.96</v>
      </c>
      <c r="E19" s="43">
        <f>+E20+E21+E22</f>
        <v>2915885.96</v>
      </c>
      <c r="F19" s="43">
        <f>+F20+F21+F22</f>
        <v>2915885.96</v>
      </c>
      <c r="G19" s="43">
        <f t="shared" si="0"/>
        <v>100</v>
      </c>
      <c r="H19" s="43">
        <f t="shared" si="1"/>
        <v>100</v>
      </c>
    </row>
    <row r="20" spans="1:8" ht="30" outlineLevel="1" x14ac:dyDescent="0.2">
      <c r="A20" s="58">
        <v>7100</v>
      </c>
      <c r="B20" s="7"/>
      <c r="C20" s="8" t="s">
        <v>141</v>
      </c>
      <c r="D20" s="43">
        <v>30148</v>
      </c>
      <c r="E20" s="43">
        <v>30148</v>
      </c>
      <c r="F20" s="43">
        <v>30148</v>
      </c>
      <c r="G20" s="43">
        <f t="shared" si="0"/>
        <v>100</v>
      </c>
      <c r="H20" s="43">
        <f t="shared" si="1"/>
        <v>100</v>
      </c>
    </row>
    <row r="21" spans="1:8" ht="15" outlineLevel="1" x14ac:dyDescent="0.2">
      <c r="A21" s="58">
        <v>7102</v>
      </c>
      <c r="B21" s="7"/>
      <c r="C21" s="8" t="s">
        <v>142</v>
      </c>
      <c r="D21" s="43">
        <v>3200</v>
      </c>
      <c r="E21" s="43">
        <v>3200</v>
      </c>
      <c r="F21" s="43">
        <v>3200</v>
      </c>
      <c r="G21" s="43">
        <f t="shared" si="0"/>
        <v>100</v>
      </c>
      <c r="H21" s="43">
        <f t="shared" si="1"/>
        <v>100</v>
      </c>
    </row>
    <row r="22" spans="1:8" ht="15" outlineLevel="1" x14ac:dyDescent="0.2">
      <c r="A22" s="58">
        <v>7103</v>
      </c>
      <c r="B22" s="7"/>
      <c r="C22" s="8" t="s">
        <v>143</v>
      </c>
      <c r="D22" s="43">
        <v>2882537.96</v>
      </c>
      <c r="E22" s="43">
        <v>2882537.96</v>
      </c>
      <c r="F22" s="43">
        <v>2882537.96</v>
      </c>
      <c r="G22" s="43">
        <f t="shared" si="0"/>
        <v>100</v>
      </c>
      <c r="H22" s="43">
        <f t="shared" si="1"/>
        <v>100</v>
      </c>
    </row>
    <row r="23" spans="1:8" ht="15" x14ac:dyDescent="0.2">
      <c r="A23" s="58">
        <v>711</v>
      </c>
      <c r="B23" s="7"/>
      <c r="C23" s="8" t="s">
        <v>8</v>
      </c>
      <c r="D23" s="43">
        <f>+D24</f>
        <v>6500</v>
      </c>
      <c r="E23" s="43">
        <f>+E24</f>
        <v>6500</v>
      </c>
      <c r="F23" s="43">
        <f>+F24</f>
        <v>6500</v>
      </c>
      <c r="G23" s="43">
        <f t="shared" si="0"/>
        <v>100</v>
      </c>
      <c r="H23" s="43">
        <f t="shared" si="1"/>
        <v>100</v>
      </c>
    </row>
    <row r="24" spans="1:8" ht="15" outlineLevel="1" x14ac:dyDescent="0.2">
      <c r="A24" s="58">
        <v>7111</v>
      </c>
      <c r="B24" s="7"/>
      <c r="C24" s="8" t="s">
        <v>144</v>
      </c>
      <c r="D24" s="43">
        <v>6500</v>
      </c>
      <c r="E24" s="43">
        <v>6500</v>
      </c>
      <c r="F24" s="43">
        <v>6500</v>
      </c>
      <c r="G24" s="43">
        <f t="shared" si="0"/>
        <v>100</v>
      </c>
      <c r="H24" s="43">
        <f t="shared" si="1"/>
        <v>100</v>
      </c>
    </row>
    <row r="25" spans="1:8" ht="15" x14ac:dyDescent="0.2">
      <c r="A25" s="58">
        <v>712</v>
      </c>
      <c r="B25" s="7"/>
      <c r="C25" s="8" t="s">
        <v>57</v>
      </c>
      <c r="D25" s="43">
        <f>+D26</f>
        <v>375000</v>
      </c>
      <c r="E25" s="43">
        <f>+E26</f>
        <v>375000</v>
      </c>
      <c r="F25" s="43">
        <f>+F26</f>
        <v>375000</v>
      </c>
      <c r="G25" s="43">
        <f t="shared" si="0"/>
        <v>100</v>
      </c>
      <c r="H25" s="43">
        <f t="shared" si="1"/>
        <v>100</v>
      </c>
    </row>
    <row r="26" spans="1:8" ht="15" outlineLevel="1" x14ac:dyDescent="0.2">
      <c r="A26" s="58">
        <v>7120</v>
      </c>
      <c r="B26" s="7"/>
      <c r="C26" s="8" t="s">
        <v>145</v>
      </c>
      <c r="D26" s="43">
        <v>375000</v>
      </c>
      <c r="E26" s="43">
        <v>375000</v>
      </c>
      <c r="F26" s="43">
        <v>375000</v>
      </c>
      <c r="G26" s="43">
        <f t="shared" si="0"/>
        <v>100</v>
      </c>
      <c r="H26" s="43">
        <f t="shared" si="1"/>
        <v>100</v>
      </c>
    </row>
    <row r="27" spans="1:8" ht="15" x14ac:dyDescent="0.2">
      <c r="A27" s="58">
        <v>713</v>
      </c>
      <c r="B27" s="7"/>
      <c r="C27" s="8" t="s">
        <v>9</v>
      </c>
      <c r="D27" s="43">
        <f>+D28</f>
        <v>178223.08</v>
      </c>
      <c r="E27" s="43">
        <f>+E28</f>
        <v>178223.08</v>
      </c>
      <c r="F27" s="43">
        <f>+F28</f>
        <v>178223.08</v>
      </c>
      <c r="G27" s="43">
        <f t="shared" si="0"/>
        <v>100</v>
      </c>
      <c r="H27" s="43">
        <f t="shared" si="1"/>
        <v>100</v>
      </c>
    </row>
    <row r="28" spans="1:8" ht="15" outlineLevel="1" x14ac:dyDescent="0.2">
      <c r="A28" s="58">
        <v>7130</v>
      </c>
      <c r="B28" s="7"/>
      <c r="C28" s="8" t="s">
        <v>9</v>
      </c>
      <c r="D28" s="43">
        <v>178223.08</v>
      </c>
      <c r="E28" s="43">
        <v>178223.08</v>
      </c>
      <c r="F28" s="43">
        <v>178223.08</v>
      </c>
      <c r="G28" s="43">
        <f t="shared" si="0"/>
        <v>100</v>
      </c>
      <c r="H28" s="43">
        <f t="shared" si="1"/>
        <v>100</v>
      </c>
    </row>
    <row r="29" spans="1:8" ht="15" x14ac:dyDescent="0.2">
      <c r="A29" s="58">
        <v>714</v>
      </c>
      <c r="B29" s="7"/>
      <c r="C29" s="8" t="s">
        <v>10</v>
      </c>
      <c r="D29" s="43">
        <f>+D30</f>
        <v>160000</v>
      </c>
      <c r="E29" s="43">
        <f>+E30</f>
        <v>160000</v>
      </c>
      <c r="F29" s="43">
        <f>+F30</f>
        <v>160000</v>
      </c>
      <c r="G29" s="43">
        <f t="shared" si="0"/>
        <v>100</v>
      </c>
      <c r="H29" s="43">
        <f t="shared" si="1"/>
        <v>100</v>
      </c>
    </row>
    <row r="30" spans="1:8" ht="15" outlineLevel="1" x14ac:dyDescent="0.2">
      <c r="A30" s="58">
        <v>7141</v>
      </c>
      <c r="B30" s="7"/>
      <c r="C30" s="8" t="s">
        <v>10</v>
      </c>
      <c r="D30" s="43">
        <v>160000</v>
      </c>
      <c r="E30" s="43">
        <v>160000</v>
      </c>
      <c r="F30" s="43">
        <v>160000</v>
      </c>
      <c r="G30" s="43">
        <f t="shared" si="0"/>
        <v>100</v>
      </c>
      <c r="H30" s="43">
        <f t="shared" si="1"/>
        <v>100</v>
      </c>
    </row>
    <row r="31" spans="1:8" ht="15.75" x14ac:dyDescent="0.2">
      <c r="A31" s="57">
        <v>72</v>
      </c>
      <c r="B31" s="18" t="s">
        <v>19</v>
      </c>
      <c r="C31" s="28" t="s">
        <v>70</v>
      </c>
      <c r="D31" s="42">
        <f>+D32+D35+D36</f>
        <v>268770</v>
      </c>
      <c r="E31" s="42">
        <f>+E32+E35+E36</f>
        <v>268770</v>
      </c>
      <c r="F31" s="42">
        <f>+F32+F35+F36</f>
        <v>268770</v>
      </c>
      <c r="G31" s="42">
        <f t="shared" si="0"/>
        <v>100</v>
      </c>
      <c r="H31" s="42">
        <f t="shared" si="1"/>
        <v>100</v>
      </c>
    </row>
    <row r="32" spans="1:8" ht="15" x14ac:dyDescent="0.2">
      <c r="A32" s="58">
        <v>720</v>
      </c>
      <c r="B32" s="7"/>
      <c r="C32" s="8" t="s">
        <v>11</v>
      </c>
      <c r="D32" s="43">
        <f>+D33+D34</f>
        <v>195011</v>
      </c>
      <c r="E32" s="43">
        <f>+E33+E34</f>
        <v>195011</v>
      </c>
      <c r="F32" s="43">
        <f>+F33+F34</f>
        <v>195011</v>
      </c>
      <c r="G32" s="43">
        <f t="shared" si="0"/>
        <v>100</v>
      </c>
      <c r="H32" s="43">
        <f t="shared" si="1"/>
        <v>100</v>
      </c>
    </row>
    <row r="33" spans="1:8" ht="15" outlineLevel="1" x14ac:dyDescent="0.2">
      <c r="A33" s="58">
        <v>7200</v>
      </c>
      <c r="B33" s="7"/>
      <c r="C33" s="8" t="s">
        <v>146</v>
      </c>
      <c r="D33" s="43">
        <v>194961</v>
      </c>
      <c r="E33" s="43">
        <v>194961</v>
      </c>
      <c r="F33" s="43">
        <v>194961</v>
      </c>
      <c r="G33" s="43">
        <f t="shared" si="0"/>
        <v>100</v>
      </c>
      <c r="H33" s="43">
        <f t="shared" si="1"/>
        <v>100</v>
      </c>
    </row>
    <row r="34" spans="1:8" ht="15" outlineLevel="1" x14ac:dyDescent="0.2">
      <c r="A34" s="58">
        <v>7202</v>
      </c>
      <c r="B34" s="7"/>
      <c r="C34" s="8" t="s">
        <v>147</v>
      </c>
      <c r="D34" s="43">
        <v>50</v>
      </c>
      <c r="E34" s="43">
        <v>50</v>
      </c>
      <c r="F34" s="43">
        <v>50</v>
      </c>
      <c r="G34" s="43">
        <f t="shared" si="0"/>
        <v>100</v>
      </c>
      <c r="H34" s="43">
        <f t="shared" si="1"/>
        <v>100</v>
      </c>
    </row>
    <row r="35" spans="1:8" ht="15" x14ac:dyDescent="0.2">
      <c r="A35" s="58">
        <v>721</v>
      </c>
      <c r="B35" s="7"/>
      <c r="C35" s="8" t="s">
        <v>20</v>
      </c>
      <c r="D35" s="43">
        <v>0</v>
      </c>
      <c r="E35" s="43">
        <v>0</v>
      </c>
      <c r="F35" s="43">
        <v>0</v>
      </c>
      <c r="G35" s="43">
        <f t="shared" ref="G35:G66" si="2">IF(D35&lt;&gt;0,F35/D35*100,0)</f>
        <v>0</v>
      </c>
      <c r="H35" s="43">
        <f t="shared" ref="H35:H66" si="3">IF(E35&lt;&gt;0,F35/E35*100,0)</f>
        <v>0</v>
      </c>
    </row>
    <row r="36" spans="1:8" ht="16.5" customHeight="1" x14ac:dyDescent="0.2">
      <c r="A36" s="58">
        <v>722</v>
      </c>
      <c r="B36" s="7"/>
      <c r="C36" s="8" t="s">
        <v>60</v>
      </c>
      <c r="D36" s="43">
        <f>+D37+D38</f>
        <v>73759</v>
      </c>
      <c r="E36" s="43">
        <f>+E37+E38</f>
        <v>73759</v>
      </c>
      <c r="F36" s="43">
        <f>+F37+F38</f>
        <v>73759</v>
      </c>
      <c r="G36" s="43">
        <f t="shared" si="2"/>
        <v>100</v>
      </c>
      <c r="H36" s="43">
        <f t="shared" si="3"/>
        <v>100</v>
      </c>
    </row>
    <row r="37" spans="1:8" ht="16.5" customHeight="1" outlineLevel="1" x14ac:dyDescent="0.2">
      <c r="A37" s="58">
        <v>7220</v>
      </c>
      <c r="B37" s="7"/>
      <c r="C37" s="8" t="s">
        <v>148</v>
      </c>
      <c r="D37" s="43">
        <v>904</v>
      </c>
      <c r="E37" s="43">
        <v>904</v>
      </c>
      <c r="F37" s="43">
        <v>904</v>
      </c>
      <c r="G37" s="43">
        <f t="shared" si="2"/>
        <v>100</v>
      </c>
      <c r="H37" s="43">
        <f t="shared" si="3"/>
        <v>100</v>
      </c>
    </row>
    <row r="38" spans="1:8" ht="16.5" customHeight="1" outlineLevel="1" x14ac:dyDescent="0.2">
      <c r="A38" s="58">
        <v>7221</v>
      </c>
      <c r="B38" s="7"/>
      <c r="C38" s="8" t="s">
        <v>149</v>
      </c>
      <c r="D38" s="43">
        <v>72855</v>
      </c>
      <c r="E38" s="43">
        <v>72855</v>
      </c>
      <c r="F38" s="43">
        <v>72855</v>
      </c>
      <c r="G38" s="43">
        <f t="shared" si="2"/>
        <v>100</v>
      </c>
      <c r="H38" s="43">
        <f t="shared" si="3"/>
        <v>100</v>
      </c>
    </row>
    <row r="39" spans="1:8" ht="15.75" x14ac:dyDescent="0.2">
      <c r="A39" s="57">
        <v>73</v>
      </c>
      <c r="B39" s="18" t="s">
        <v>16</v>
      </c>
      <c r="C39" s="28" t="s">
        <v>71</v>
      </c>
      <c r="D39" s="42">
        <f>+D40+D42</f>
        <v>200</v>
      </c>
      <c r="E39" s="42">
        <f>+E40+E42</f>
        <v>200</v>
      </c>
      <c r="F39" s="42">
        <f>+F40+F42</f>
        <v>200</v>
      </c>
      <c r="G39" s="42">
        <f t="shared" si="2"/>
        <v>100</v>
      </c>
      <c r="H39" s="42">
        <f t="shared" si="3"/>
        <v>100</v>
      </c>
    </row>
    <row r="40" spans="1:8" ht="15" x14ac:dyDescent="0.2">
      <c r="A40" s="58">
        <v>730</v>
      </c>
      <c r="B40" s="7"/>
      <c r="C40" s="8" t="s">
        <v>21</v>
      </c>
      <c r="D40" s="43">
        <f>+D41</f>
        <v>200</v>
      </c>
      <c r="E40" s="43">
        <f>+E41</f>
        <v>200</v>
      </c>
      <c r="F40" s="43">
        <f>+F41</f>
        <v>200</v>
      </c>
      <c r="G40" s="43">
        <f t="shared" si="2"/>
        <v>100</v>
      </c>
      <c r="H40" s="43">
        <f t="shared" si="3"/>
        <v>100</v>
      </c>
    </row>
    <row r="41" spans="1:8" ht="15" outlineLevel="1" x14ac:dyDescent="0.2">
      <c r="A41" s="58">
        <v>7300</v>
      </c>
      <c r="B41" s="7"/>
      <c r="C41" s="8" t="s">
        <v>150</v>
      </c>
      <c r="D41" s="43">
        <v>200</v>
      </c>
      <c r="E41" s="43">
        <v>200</v>
      </c>
      <c r="F41" s="43">
        <v>200</v>
      </c>
      <c r="G41" s="43">
        <f t="shared" si="2"/>
        <v>100</v>
      </c>
      <c r="H41" s="43">
        <f t="shared" si="3"/>
        <v>100</v>
      </c>
    </row>
    <row r="42" spans="1:8" ht="15" x14ac:dyDescent="0.2">
      <c r="A42" s="58">
        <v>731</v>
      </c>
      <c r="B42" s="7"/>
      <c r="C42" s="8" t="s">
        <v>12</v>
      </c>
      <c r="D42" s="43">
        <v>0</v>
      </c>
      <c r="E42" s="43">
        <v>0</v>
      </c>
      <c r="F42" s="43">
        <v>0</v>
      </c>
      <c r="G42" s="43">
        <f t="shared" si="2"/>
        <v>0</v>
      </c>
      <c r="H42" s="43">
        <f t="shared" si="3"/>
        <v>0</v>
      </c>
    </row>
    <row r="43" spans="1:8" ht="15.75" x14ac:dyDescent="0.2">
      <c r="A43" s="57">
        <v>74</v>
      </c>
      <c r="B43" s="18" t="s">
        <v>16</v>
      </c>
      <c r="C43" s="28" t="s">
        <v>72</v>
      </c>
      <c r="D43" s="42">
        <f>+D44+D48</f>
        <v>5003348.2300000004</v>
      </c>
      <c r="E43" s="42">
        <f>+E44+E48</f>
        <v>5003348.2300000004</v>
      </c>
      <c r="F43" s="42">
        <f>+F44+F48</f>
        <v>5003348.2300000004</v>
      </c>
      <c r="G43" s="42">
        <f t="shared" si="2"/>
        <v>100</v>
      </c>
      <c r="H43" s="42">
        <f t="shared" si="3"/>
        <v>100</v>
      </c>
    </row>
    <row r="44" spans="1:8" ht="15.75" customHeight="1" x14ac:dyDescent="0.2">
      <c r="A44" s="58">
        <v>740</v>
      </c>
      <c r="B44" s="7"/>
      <c r="C44" s="8" t="s">
        <v>13</v>
      </c>
      <c r="D44" s="43">
        <f>+D45+D46+D47</f>
        <v>1881544.98</v>
      </c>
      <c r="E44" s="43">
        <f>+E45+E46+E47</f>
        <v>1881544.98</v>
      </c>
      <c r="F44" s="43">
        <f>+F45+F46+F47</f>
        <v>1881544.98</v>
      </c>
      <c r="G44" s="43">
        <f t="shared" si="2"/>
        <v>100</v>
      </c>
      <c r="H44" s="43">
        <f t="shared" si="3"/>
        <v>100</v>
      </c>
    </row>
    <row r="45" spans="1:8" ht="15.75" customHeight="1" outlineLevel="1" x14ac:dyDescent="0.2">
      <c r="A45" s="58">
        <v>7400</v>
      </c>
      <c r="B45" s="7"/>
      <c r="C45" s="8" t="s">
        <v>151</v>
      </c>
      <c r="D45" s="43">
        <v>1528544.98</v>
      </c>
      <c r="E45" s="43">
        <v>1528544.98</v>
      </c>
      <c r="F45" s="43">
        <v>1528544.98</v>
      </c>
      <c r="G45" s="43">
        <f t="shared" si="2"/>
        <v>100</v>
      </c>
      <c r="H45" s="43">
        <f t="shared" si="3"/>
        <v>100</v>
      </c>
    </row>
    <row r="46" spans="1:8" ht="15.75" customHeight="1" outlineLevel="1" x14ac:dyDescent="0.2">
      <c r="A46" s="58">
        <v>7401</v>
      </c>
      <c r="B46" s="7"/>
      <c r="C46" s="8" t="s">
        <v>152</v>
      </c>
      <c r="D46" s="43">
        <v>203000</v>
      </c>
      <c r="E46" s="43">
        <v>203000</v>
      </c>
      <c r="F46" s="43">
        <v>203000</v>
      </c>
      <c r="G46" s="43">
        <f t="shared" si="2"/>
        <v>100</v>
      </c>
      <c r="H46" s="43">
        <f t="shared" si="3"/>
        <v>100</v>
      </c>
    </row>
    <row r="47" spans="1:8" ht="15.75" customHeight="1" outlineLevel="1" x14ac:dyDescent="0.2">
      <c r="A47" s="58">
        <v>7403</v>
      </c>
      <c r="B47" s="7"/>
      <c r="C47" s="8" t="s">
        <v>153</v>
      </c>
      <c r="D47" s="43">
        <v>150000</v>
      </c>
      <c r="E47" s="43">
        <v>150000</v>
      </c>
      <c r="F47" s="43">
        <v>150000</v>
      </c>
      <c r="G47" s="43">
        <f t="shared" si="2"/>
        <v>100</v>
      </c>
      <c r="H47" s="43">
        <f t="shared" si="3"/>
        <v>100</v>
      </c>
    </row>
    <row r="48" spans="1:8" ht="31.5" customHeight="1" x14ac:dyDescent="0.2">
      <c r="A48" s="58">
        <v>741</v>
      </c>
      <c r="B48" s="7"/>
      <c r="C48" s="8" t="s">
        <v>54</v>
      </c>
      <c r="D48" s="43">
        <f>+D49+D50</f>
        <v>3121803.25</v>
      </c>
      <c r="E48" s="43">
        <f>+E49+E50</f>
        <v>3121803.25</v>
      </c>
      <c r="F48" s="43">
        <f>+F49+F50</f>
        <v>3121803.25</v>
      </c>
      <c r="G48" s="43">
        <f t="shared" si="2"/>
        <v>100</v>
      </c>
      <c r="H48" s="43">
        <f t="shared" si="3"/>
        <v>100</v>
      </c>
    </row>
    <row r="49" spans="1:8" ht="17.25" customHeight="1" outlineLevel="1" x14ac:dyDescent="0.2">
      <c r="A49" s="58">
        <v>7412</v>
      </c>
      <c r="B49" s="7"/>
      <c r="C49" s="8" t="s">
        <v>154</v>
      </c>
      <c r="D49" s="43">
        <v>368030.81</v>
      </c>
      <c r="E49" s="43">
        <v>368030.81</v>
      </c>
      <c r="F49" s="43">
        <v>368030.81</v>
      </c>
      <c r="G49" s="43">
        <f t="shared" si="2"/>
        <v>100</v>
      </c>
      <c r="H49" s="43">
        <f t="shared" si="3"/>
        <v>100</v>
      </c>
    </row>
    <row r="50" spans="1:8" ht="18" customHeight="1" outlineLevel="1" x14ac:dyDescent="0.2">
      <c r="A50" s="58">
        <v>7413</v>
      </c>
      <c r="B50" s="7"/>
      <c r="C50" s="8" t="s">
        <v>155</v>
      </c>
      <c r="D50" s="43">
        <v>2753772.44</v>
      </c>
      <c r="E50" s="43">
        <v>2753772.44</v>
      </c>
      <c r="F50" s="43">
        <v>2753772.44</v>
      </c>
      <c r="G50" s="43">
        <f t="shared" si="2"/>
        <v>100</v>
      </c>
      <c r="H50" s="43">
        <f t="shared" si="3"/>
        <v>100</v>
      </c>
    </row>
    <row r="51" spans="1:8" ht="15.75" customHeight="1" x14ac:dyDescent="0.2">
      <c r="A51" s="57">
        <v>78</v>
      </c>
      <c r="B51" s="18" t="s">
        <v>16</v>
      </c>
      <c r="C51" s="28" t="s">
        <v>69</v>
      </c>
      <c r="D51" s="42">
        <f>+D52+D53</f>
        <v>0</v>
      </c>
      <c r="E51" s="42">
        <f>+E52+E53</f>
        <v>0</v>
      </c>
      <c r="F51" s="42">
        <f>+F52+F53</f>
        <v>0</v>
      </c>
      <c r="G51" s="42">
        <f t="shared" si="2"/>
        <v>0</v>
      </c>
      <c r="H51" s="42">
        <f t="shared" si="3"/>
        <v>0</v>
      </c>
    </row>
    <row r="52" spans="1:8" ht="15.75" customHeight="1" x14ac:dyDescent="0.2">
      <c r="A52" s="58">
        <v>786</v>
      </c>
      <c r="B52" s="7"/>
      <c r="C52" s="8" t="s">
        <v>51</v>
      </c>
      <c r="D52" s="43">
        <v>0</v>
      </c>
      <c r="E52" s="43">
        <v>0</v>
      </c>
      <c r="F52" s="43">
        <v>0</v>
      </c>
      <c r="G52" s="43">
        <f t="shared" si="2"/>
        <v>0</v>
      </c>
      <c r="H52" s="43">
        <f t="shared" si="3"/>
        <v>0</v>
      </c>
    </row>
    <row r="53" spans="1:8" ht="15.75" customHeight="1" x14ac:dyDescent="0.2">
      <c r="A53" s="58">
        <v>787</v>
      </c>
      <c r="B53" s="7"/>
      <c r="C53" s="8" t="s">
        <v>56</v>
      </c>
      <c r="D53" s="43">
        <v>0</v>
      </c>
      <c r="E53" s="43">
        <v>0</v>
      </c>
      <c r="F53" s="43">
        <v>0</v>
      </c>
      <c r="G53" s="43">
        <f t="shared" si="2"/>
        <v>0</v>
      </c>
      <c r="H53" s="43">
        <f t="shared" si="3"/>
        <v>0</v>
      </c>
    </row>
    <row r="54" spans="1:8" ht="18" x14ac:dyDescent="0.2">
      <c r="A54" s="56" t="s">
        <v>15</v>
      </c>
      <c r="B54" s="19" t="s">
        <v>1</v>
      </c>
      <c r="C54" s="11" t="s">
        <v>22</v>
      </c>
      <c r="D54" s="44">
        <f>D55+D84+D100+D109</f>
        <v>19101462.150000002</v>
      </c>
      <c r="E54" s="44">
        <f>E55+E84+E100+E109</f>
        <v>19101462.150000002</v>
      </c>
      <c r="F54" s="44">
        <f>F55+F84+F100+F109</f>
        <v>18991002.010000002</v>
      </c>
      <c r="G54" s="44">
        <f t="shared" si="2"/>
        <v>99.42171892846433</v>
      </c>
      <c r="H54" s="44">
        <f t="shared" si="3"/>
        <v>99.42171892846433</v>
      </c>
    </row>
    <row r="55" spans="1:8" ht="15.75" x14ac:dyDescent="0.2">
      <c r="A55" s="57">
        <v>40</v>
      </c>
      <c r="B55" s="18" t="s">
        <v>19</v>
      </c>
      <c r="C55" s="28" t="s">
        <v>23</v>
      </c>
      <c r="D55" s="42">
        <f>+D56+D63+D69+D79+D81</f>
        <v>5046690.67</v>
      </c>
      <c r="E55" s="42">
        <f>+E56+E63+E69+E79+E81</f>
        <v>5176681.33</v>
      </c>
      <c r="F55" s="42">
        <f>+F56+F63+F69+F79+F81</f>
        <v>5176681.33</v>
      </c>
      <c r="G55" s="42">
        <f t="shared" si="2"/>
        <v>102.57576040419374</v>
      </c>
      <c r="H55" s="42">
        <f t="shared" si="3"/>
        <v>100</v>
      </c>
    </row>
    <row r="56" spans="1:8" ht="15" x14ac:dyDescent="0.2">
      <c r="A56" s="58">
        <v>400</v>
      </c>
      <c r="B56" s="7"/>
      <c r="C56" s="8" t="s">
        <v>24</v>
      </c>
      <c r="D56" s="45">
        <f>+D57+D58+D59+D60+D61+D62</f>
        <v>1249076.2699999998</v>
      </c>
      <c r="E56" s="45">
        <f>+E57+E58+E59+E60+E61+E62</f>
        <v>1246160.77</v>
      </c>
      <c r="F56" s="45">
        <f>+F57+F58+F59+F60+F61+F62</f>
        <v>1246160.77</v>
      </c>
      <c r="G56" s="45">
        <f t="shared" si="2"/>
        <v>99.766587511905911</v>
      </c>
      <c r="H56" s="45">
        <f t="shared" si="3"/>
        <v>100</v>
      </c>
    </row>
    <row r="57" spans="1:8" ht="15" outlineLevel="1" x14ac:dyDescent="0.2">
      <c r="A57" s="58">
        <v>4000</v>
      </c>
      <c r="B57" s="7"/>
      <c r="C57" s="8" t="s">
        <v>89</v>
      </c>
      <c r="D57" s="45">
        <v>1091400.8799999999</v>
      </c>
      <c r="E57" s="45">
        <v>1083955.58</v>
      </c>
      <c r="F57" s="45">
        <v>1083955.58</v>
      </c>
      <c r="G57" s="45">
        <f t="shared" si="2"/>
        <v>99.317821697193438</v>
      </c>
      <c r="H57" s="45">
        <f t="shared" si="3"/>
        <v>100</v>
      </c>
    </row>
    <row r="58" spans="1:8" ht="15" outlineLevel="1" x14ac:dyDescent="0.2">
      <c r="A58" s="58">
        <v>4001</v>
      </c>
      <c r="B58" s="7"/>
      <c r="C58" s="8" t="s">
        <v>90</v>
      </c>
      <c r="D58" s="45">
        <v>27597.16</v>
      </c>
      <c r="E58" s="45">
        <v>28192.49</v>
      </c>
      <c r="F58" s="45">
        <v>28192.49</v>
      </c>
      <c r="G58" s="45">
        <f t="shared" si="2"/>
        <v>102.1572147278923</v>
      </c>
      <c r="H58" s="45">
        <f t="shared" si="3"/>
        <v>100</v>
      </c>
    </row>
    <row r="59" spans="1:8" ht="15" outlineLevel="1" x14ac:dyDescent="0.2">
      <c r="A59" s="58">
        <v>4002</v>
      </c>
      <c r="B59" s="7"/>
      <c r="C59" s="8" t="s">
        <v>91</v>
      </c>
      <c r="D59" s="45">
        <v>87021.46</v>
      </c>
      <c r="E59" s="45">
        <v>87021.46</v>
      </c>
      <c r="F59" s="45">
        <v>87021.46</v>
      </c>
      <c r="G59" s="45">
        <f t="shared" si="2"/>
        <v>100</v>
      </c>
      <c r="H59" s="45">
        <f t="shared" si="3"/>
        <v>100</v>
      </c>
    </row>
    <row r="60" spans="1:8" ht="15" outlineLevel="1" x14ac:dyDescent="0.2">
      <c r="A60" s="58">
        <v>4003</v>
      </c>
      <c r="B60" s="7"/>
      <c r="C60" s="8" t="s">
        <v>92</v>
      </c>
      <c r="D60" s="45">
        <v>15000</v>
      </c>
      <c r="E60" s="45">
        <v>15327.56</v>
      </c>
      <c r="F60" s="45">
        <v>15327.56</v>
      </c>
      <c r="G60" s="45">
        <f t="shared" si="2"/>
        <v>102.18373333333332</v>
      </c>
      <c r="H60" s="45">
        <f t="shared" si="3"/>
        <v>100</v>
      </c>
    </row>
    <row r="61" spans="1:8" ht="15" outlineLevel="1" x14ac:dyDescent="0.2">
      <c r="A61" s="58">
        <v>4004</v>
      </c>
      <c r="B61" s="7"/>
      <c r="C61" s="8" t="s">
        <v>93</v>
      </c>
      <c r="D61" s="45">
        <v>27363.75</v>
      </c>
      <c r="E61" s="45">
        <v>30624.15</v>
      </c>
      <c r="F61" s="45">
        <v>30624.15</v>
      </c>
      <c r="G61" s="45">
        <f t="shared" si="2"/>
        <v>111.91503357544197</v>
      </c>
      <c r="H61" s="45">
        <f t="shared" si="3"/>
        <v>100</v>
      </c>
    </row>
    <row r="62" spans="1:8" ht="15" outlineLevel="1" x14ac:dyDescent="0.2">
      <c r="A62" s="58">
        <v>4009</v>
      </c>
      <c r="B62" s="7"/>
      <c r="C62" s="8" t="s">
        <v>94</v>
      </c>
      <c r="D62" s="45">
        <v>693.02</v>
      </c>
      <c r="E62" s="45">
        <v>1039.53</v>
      </c>
      <c r="F62" s="45">
        <v>1039.53</v>
      </c>
      <c r="G62" s="45">
        <f t="shared" si="2"/>
        <v>150</v>
      </c>
      <c r="H62" s="45">
        <f t="shared" si="3"/>
        <v>100</v>
      </c>
    </row>
    <row r="63" spans="1:8" ht="15" x14ac:dyDescent="0.2">
      <c r="A63" s="58">
        <v>401</v>
      </c>
      <c r="B63" s="7"/>
      <c r="C63" s="8" t="s">
        <v>25</v>
      </c>
      <c r="D63" s="45">
        <f>+D64+D65+D66+D67+D68</f>
        <v>191105.89</v>
      </c>
      <c r="E63" s="45">
        <f>+E64+E65+E66+E67+E68</f>
        <v>191105.89</v>
      </c>
      <c r="F63" s="45">
        <f>+F64+F65+F66+F67+F68</f>
        <v>191105.89</v>
      </c>
      <c r="G63" s="45">
        <f t="shared" si="2"/>
        <v>100</v>
      </c>
      <c r="H63" s="45">
        <f t="shared" si="3"/>
        <v>100</v>
      </c>
    </row>
    <row r="64" spans="1:8" ht="15" outlineLevel="1" x14ac:dyDescent="0.2">
      <c r="A64" s="58">
        <v>4010</v>
      </c>
      <c r="B64" s="7"/>
      <c r="C64" s="8" t="s">
        <v>95</v>
      </c>
      <c r="D64" s="45">
        <v>102326.99</v>
      </c>
      <c r="E64" s="45">
        <v>102326.99</v>
      </c>
      <c r="F64" s="45">
        <v>102326.99</v>
      </c>
      <c r="G64" s="45">
        <f t="shared" si="2"/>
        <v>100</v>
      </c>
      <c r="H64" s="45">
        <f t="shared" si="3"/>
        <v>100</v>
      </c>
    </row>
    <row r="65" spans="1:8" ht="15" outlineLevel="1" x14ac:dyDescent="0.2">
      <c r="A65" s="58">
        <v>4011</v>
      </c>
      <c r="B65" s="7"/>
      <c r="C65" s="8" t="s">
        <v>96</v>
      </c>
      <c r="D65" s="45">
        <v>81482.44</v>
      </c>
      <c r="E65" s="45">
        <v>81482.44</v>
      </c>
      <c r="F65" s="45">
        <v>81482.44</v>
      </c>
      <c r="G65" s="45">
        <f t="shared" si="2"/>
        <v>100</v>
      </c>
      <c r="H65" s="45">
        <f t="shared" si="3"/>
        <v>100</v>
      </c>
    </row>
    <row r="66" spans="1:8" ht="15" outlineLevel="1" x14ac:dyDescent="0.2">
      <c r="A66" s="58">
        <v>4012</v>
      </c>
      <c r="B66" s="7"/>
      <c r="C66" s="8" t="s">
        <v>97</v>
      </c>
      <c r="D66" s="45">
        <v>685.12</v>
      </c>
      <c r="E66" s="45">
        <v>726.12</v>
      </c>
      <c r="F66" s="45">
        <v>726.12</v>
      </c>
      <c r="G66" s="45">
        <f t="shared" si="2"/>
        <v>105.98435310602522</v>
      </c>
      <c r="H66" s="45">
        <f t="shared" si="3"/>
        <v>100</v>
      </c>
    </row>
    <row r="67" spans="1:8" ht="15" outlineLevel="1" x14ac:dyDescent="0.2">
      <c r="A67" s="58">
        <v>4013</v>
      </c>
      <c r="B67" s="7"/>
      <c r="C67" s="8" t="s">
        <v>98</v>
      </c>
      <c r="D67" s="45">
        <v>1141.95</v>
      </c>
      <c r="E67" s="45">
        <v>1141.95</v>
      </c>
      <c r="F67" s="45">
        <v>1141.95</v>
      </c>
      <c r="G67" s="45">
        <f t="shared" ref="G67:G98" si="4">IF(D67&lt;&gt;0,F67/D67*100,0)</f>
        <v>100</v>
      </c>
      <c r="H67" s="45">
        <f t="shared" ref="H67:H98" si="5">IF(E67&lt;&gt;0,F67/E67*100,0)</f>
        <v>100</v>
      </c>
    </row>
    <row r="68" spans="1:8" ht="15" outlineLevel="1" x14ac:dyDescent="0.2">
      <c r="A68" s="58">
        <v>4015</v>
      </c>
      <c r="B68" s="7"/>
      <c r="C68" s="8" t="s">
        <v>99</v>
      </c>
      <c r="D68" s="45">
        <v>5469.39</v>
      </c>
      <c r="E68" s="45">
        <v>5428.39</v>
      </c>
      <c r="F68" s="45">
        <v>5428.39</v>
      </c>
      <c r="G68" s="45">
        <f t="shared" si="4"/>
        <v>99.250373442010897</v>
      </c>
      <c r="H68" s="45">
        <f t="shared" si="5"/>
        <v>100</v>
      </c>
    </row>
    <row r="69" spans="1:8" ht="15" x14ac:dyDescent="0.2">
      <c r="A69" s="58">
        <v>402</v>
      </c>
      <c r="B69" s="7"/>
      <c r="C69" s="8" t="s">
        <v>26</v>
      </c>
      <c r="D69" s="43">
        <f>+D70+D71+D72+D73+D74+D75+D76+D77+D78</f>
        <v>3452729.66</v>
      </c>
      <c r="E69" s="43">
        <f>+E70+E71+E72+E73+E74+E75+E76+E77+E78</f>
        <v>3605378.3899999997</v>
      </c>
      <c r="F69" s="43">
        <f>+F70+F71+F72+F73+F74+F75+F76+F77+F78</f>
        <v>3605378.3899999997</v>
      </c>
      <c r="G69" s="43">
        <f t="shared" si="4"/>
        <v>104.42110286734699</v>
      </c>
      <c r="H69" s="43">
        <f t="shared" si="5"/>
        <v>100</v>
      </c>
    </row>
    <row r="70" spans="1:8" ht="15" outlineLevel="1" x14ac:dyDescent="0.2">
      <c r="A70" s="58">
        <v>4020</v>
      </c>
      <c r="B70" s="7"/>
      <c r="C70" s="8" t="s">
        <v>100</v>
      </c>
      <c r="D70" s="43">
        <v>308999.52</v>
      </c>
      <c r="E70" s="43">
        <v>338396.04</v>
      </c>
      <c r="F70" s="43">
        <v>338396.04</v>
      </c>
      <c r="G70" s="43">
        <f t="shared" si="4"/>
        <v>109.51345167138122</v>
      </c>
      <c r="H70" s="43">
        <f t="shared" si="5"/>
        <v>100</v>
      </c>
    </row>
    <row r="71" spans="1:8" ht="15" outlineLevel="1" x14ac:dyDescent="0.2">
      <c r="A71" s="58">
        <v>4021</v>
      </c>
      <c r="B71" s="7"/>
      <c r="C71" s="8" t="s">
        <v>101</v>
      </c>
      <c r="D71" s="43">
        <v>484997.39</v>
      </c>
      <c r="E71" s="43">
        <v>518514.91</v>
      </c>
      <c r="F71" s="43">
        <v>518514.91</v>
      </c>
      <c r="G71" s="43">
        <f t="shared" si="4"/>
        <v>106.9108660564132</v>
      </c>
      <c r="H71" s="43">
        <f t="shared" si="5"/>
        <v>100</v>
      </c>
    </row>
    <row r="72" spans="1:8" ht="15" outlineLevel="1" x14ac:dyDescent="0.2">
      <c r="A72" s="58">
        <v>4022</v>
      </c>
      <c r="B72" s="7"/>
      <c r="C72" s="8" t="s">
        <v>102</v>
      </c>
      <c r="D72" s="43">
        <v>371808.43</v>
      </c>
      <c r="E72" s="43">
        <v>393492.18</v>
      </c>
      <c r="F72" s="43">
        <v>393492.18</v>
      </c>
      <c r="G72" s="43">
        <f t="shared" si="4"/>
        <v>105.83196836069587</v>
      </c>
      <c r="H72" s="43">
        <f t="shared" si="5"/>
        <v>100</v>
      </c>
    </row>
    <row r="73" spans="1:8" ht="15" outlineLevel="1" x14ac:dyDescent="0.2">
      <c r="A73" s="58">
        <v>4023</v>
      </c>
      <c r="B73" s="7"/>
      <c r="C73" s="8" t="s">
        <v>103</v>
      </c>
      <c r="D73" s="43">
        <v>35110</v>
      </c>
      <c r="E73" s="43">
        <v>38287.919999999998</v>
      </c>
      <c r="F73" s="43">
        <v>38287.919999999998</v>
      </c>
      <c r="G73" s="43">
        <f t="shared" si="4"/>
        <v>109.05132440900027</v>
      </c>
      <c r="H73" s="43">
        <f t="shared" si="5"/>
        <v>100</v>
      </c>
    </row>
    <row r="74" spans="1:8" ht="15" outlineLevel="1" x14ac:dyDescent="0.2">
      <c r="A74" s="58">
        <v>4024</v>
      </c>
      <c r="B74" s="7"/>
      <c r="C74" s="8" t="s">
        <v>104</v>
      </c>
      <c r="D74" s="43">
        <v>7900</v>
      </c>
      <c r="E74" s="43">
        <v>7587.46</v>
      </c>
      <c r="F74" s="43">
        <v>7587.46</v>
      </c>
      <c r="G74" s="43">
        <f t="shared" si="4"/>
        <v>96.043797468354427</v>
      </c>
      <c r="H74" s="43">
        <f t="shared" si="5"/>
        <v>100</v>
      </c>
    </row>
    <row r="75" spans="1:8" ht="15" outlineLevel="1" x14ac:dyDescent="0.2">
      <c r="A75" s="58">
        <v>4025</v>
      </c>
      <c r="B75" s="7"/>
      <c r="C75" s="8" t="s">
        <v>105</v>
      </c>
      <c r="D75" s="43">
        <v>1872336.22</v>
      </c>
      <c r="E75" s="43">
        <v>1937388.1</v>
      </c>
      <c r="F75" s="43">
        <v>1937388.1</v>
      </c>
      <c r="G75" s="43">
        <f t="shared" si="4"/>
        <v>103.47436957663511</v>
      </c>
      <c r="H75" s="43">
        <f t="shared" si="5"/>
        <v>100</v>
      </c>
    </row>
    <row r="76" spans="1:8" ht="15" outlineLevel="1" x14ac:dyDescent="0.2">
      <c r="A76" s="58">
        <v>4026</v>
      </c>
      <c r="B76" s="7"/>
      <c r="C76" s="8" t="s">
        <v>106</v>
      </c>
      <c r="D76" s="43">
        <v>66102.84</v>
      </c>
      <c r="E76" s="43">
        <v>66319.53</v>
      </c>
      <c r="F76" s="43">
        <v>66319.53</v>
      </c>
      <c r="G76" s="43">
        <f t="shared" si="4"/>
        <v>100.3278073982903</v>
      </c>
      <c r="H76" s="43">
        <f t="shared" si="5"/>
        <v>100</v>
      </c>
    </row>
    <row r="77" spans="1:8" ht="15" outlineLevel="1" x14ac:dyDescent="0.2">
      <c r="A77" s="58">
        <v>4027</v>
      </c>
      <c r="B77" s="7"/>
      <c r="C77" s="8" t="s">
        <v>107</v>
      </c>
      <c r="D77" s="43">
        <v>10200</v>
      </c>
      <c r="E77" s="43">
        <v>10935.86</v>
      </c>
      <c r="F77" s="43">
        <v>10935.86</v>
      </c>
      <c r="G77" s="43">
        <f t="shared" si="4"/>
        <v>107.2143137254902</v>
      </c>
      <c r="H77" s="43">
        <f t="shared" si="5"/>
        <v>100</v>
      </c>
    </row>
    <row r="78" spans="1:8" ht="15" outlineLevel="1" x14ac:dyDescent="0.2">
      <c r="A78" s="58">
        <v>4029</v>
      </c>
      <c r="B78" s="7"/>
      <c r="C78" s="8" t="s">
        <v>108</v>
      </c>
      <c r="D78" s="43">
        <v>295275.26</v>
      </c>
      <c r="E78" s="43">
        <v>294456.39</v>
      </c>
      <c r="F78" s="43">
        <v>294456.39</v>
      </c>
      <c r="G78" s="43">
        <f t="shared" si="4"/>
        <v>99.72267571621137</v>
      </c>
      <c r="H78" s="43">
        <f t="shared" si="5"/>
        <v>100</v>
      </c>
    </row>
    <row r="79" spans="1:8" ht="15" x14ac:dyDescent="0.2">
      <c r="A79" s="58">
        <v>403</v>
      </c>
      <c r="B79" s="7"/>
      <c r="C79" s="8" t="s">
        <v>27</v>
      </c>
      <c r="D79" s="43">
        <f>+D80</f>
        <v>113778.85</v>
      </c>
      <c r="E79" s="43">
        <f>+E80</f>
        <v>113736.28</v>
      </c>
      <c r="F79" s="43">
        <f>+F80</f>
        <v>113736.28</v>
      </c>
      <c r="G79" s="43">
        <f t="shared" si="4"/>
        <v>99.962585313527057</v>
      </c>
      <c r="H79" s="43">
        <f t="shared" si="5"/>
        <v>100</v>
      </c>
    </row>
    <row r="80" spans="1:8" ht="15" outlineLevel="1" x14ac:dyDescent="0.2">
      <c r="A80" s="58">
        <v>4031</v>
      </c>
      <c r="B80" s="7"/>
      <c r="C80" s="8" t="s">
        <v>109</v>
      </c>
      <c r="D80" s="43">
        <v>113778.85</v>
      </c>
      <c r="E80" s="43">
        <v>113736.28</v>
      </c>
      <c r="F80" s="43">
        <v>113736.28</v>
      </c>
      <c r="G80" s="43">
        <f t="shared" si="4"/>
        <v>99.962585313527057</v>
      </c>
      <c r="H80" s="43">
        <f t="shared" si="5"/>
        <v>100</v>
      </c>
    </row>
    <row r="81" spans="1:8" ht="15" x14ac:dyDescent="0.2">
      <c r="A81" s="58">
        <v>409</v>
      </c>
      <c r="B81" s="7"/>
      <c r="C81" s="8" t="s">
        <v>55</v>
      </c>
      <c r="D81" s="45">
        <f>+D82+D83</f>
        <v>40000</v>
      </c>
      <c r="E81" s="45">
        <f>+E82+E83</f>
        <v>20300</v>
      </c>
      <c r="F81" s="45">
        <f>+F82+F83</f>
        <v>20300</v>
      </c>
      <c r="G81" s="45">
        <f t="shared" si="4"/>
        <v>50.749999999999993</v>
      </c>
      <c r="H81" s="45">
        <f t="shared" si="5"/>
        <v>100</v>
      </c>
    </row>
    <row r="82" spans="1:8" ht="15" outlineLevel="1" x14ac:dyDescent="0.2">
      <c r="A82" s="58">
        <v>4090</v>
      </c>
      <c r="B82" s="7"/>
      <c r="C82" s="8" t="s">
        <v>110</v>
      </c>
      <c r="D82" s="45">
        <v>20000</v>
      </c>
      <c r="E82" s="45">
        <v>300</v>
      </c>
      <c r="F82" s="45">
        <v>300</v>
      </c>
      <c r="G82" s="45">
        <f t="shared" si="4"/>
        <v>1.5</v>
      </c>
      <c r="H82" s="45">
        <f t="shared" si="5"/>
        <v>100</v>
      </c>
    </row>
    <row r="83" spans="1:8" ht="15" outlineLevel="1" x14ac:dyDescent="0.2">
      <c r="A83" s="58">
        <v>4091</v>
      </c>
      <c r="B83" s="7"/>
      <c r="C83" s="8" t="s">
        <v>111</v>
      </c>
      <c r="D83" s="45">
        <v>20000</v>
      </c>
      <c r="E83" s="45">
        <v>20000</v>
      </c>
      <c r="F83" s="45">
        <v>20000</v>
      </c>
      <c r="G83" s="45">
        <f t="shared" si="4"/>
        <v>100</v>
      </c>
      <c r="H83" s="45">
        <f t="shared" si="5"/>
        <v>100</v>
      </c>
    </row>
    <row r="84" spans="1:8" ht="15.75" x14ac:dyDescent="0.2">
      <c r="A84" s="57">
        <v>41</v>
      </c>
      <c r="B84" s="18"/>
      <c r="C84" s="28" t="s">
        <v>73</v>
      </c>
      <c r="D84" s="42">
        <f>+D85+D88+D92+D94</f>
        <v>5385450.9500000002</v>
      </c>
      <c r="E84" s="42">
        <f>+E85+E88+E92+E94</f>
        <v>5286185.79</v>
      </c>
      <c r="F84" s="42">
        <f>+F85+F88+F92+F94</f>
        <v>5286185.79</v>
      </c>
      <c r="G84" s="42">
        <f t="shared" si="4"/>
        <v>98.156790194143355</v>
      </c>
      <c r="H84" s="42">
        <f t="shared" si="5"/>
        <v>100</v>
      </c>
    </row>
    <row r="85" spans="1:8" ht="15" x14ac:dyDescent="0.2">
      <c r="A85" s="58">
        <v>410</v>
      </c>
      <c r="B85" s="7"/>
      <c r="C85" s="8" t="s">
        <v>28</v>
      </c>
      <c r="D85" s="43">
        <f>+D86+D87</f>
        <v>123356.95999999999</v>
      </c>
      <c r="E85" s="43">
        <f>+E86+E87</f>
        <v>113431.88</v>
      </c>
      <c r="F85" s="43">
        <f>+F86+F87</f>
        <v>113431.88</v>
      </c>
      <c r="G85" s="43">
        <f t="shared" si="4"/>
        <v>91.954179156165978</v>
      </c>
      <c r="H85" s="43">
        <f t="shared" si="5"/>
        <v>100</v>
      </c>
    </row>
    <row r="86" spans="1:8" ht="15" outlineLevel="1" x14ac:dyDescent="0.2">
      <c r="A86" s="58">
        <v>4100</v>
      </c>
      <c r="B86" s="7"/>
      <c r="C86" s="8" t="s">
        <v>112</v>
      </c>
      <c r="D86" s="43">
        <v>59900</v>
      </c>
      <c r="E86" s="43">
        <v>48974.92</v>
      </c>
      <c r="F86" s="43">
        <v>48974.92</v>
      </c>
      <c r="G86" s="43">
        <f t="shared" si="4"/>
        <v>81.761135225375625</v>
      </c>
      <c r="H86" s="43">
        <f t="shared" si="5"/>
        <v>100</v>
      </c>
    </row>
    <row r="87" spans="1:8" ht="15" outlineLevel="1" x14ac:dyDescent="0.2">
      <c r="A87" s="58">
        <v>4102</v>
      </c>
      <c r="B87" s="7"/>
      <c r="C87" s="8" t="s">
        <v>113</v>
      </c>
      <c r="D87" s="43">
        <v>63456.959999999999</v>
      </c>
      <c r="E87" s="43">
        <v>64456.959999999999</v>
      </c>
      <c r="F87" s="43">
        <v>64456.959999999999</v>
      </c>
      <c r="G87" s="43">
        <f t="shared" si="4"/>
        <v>101.57587126770649</v>
      </c>
      <c r="H87" s="43">
        <f t="shared" si="5"/>
        <v>100</v>
      </c>
    </row>
    <row r="88" spans="1:8" ht="15" x14ac:dyDescent="0.2">
      <c r="A88" s="58">
        <v>411</v>
      </c>
      <c r="B88" s="7"/>
      <c r="C88" s="8" t="s">
        <v>29</v>
      </c>
      <c r="D88" s="43">
        <f>+D89+D90+D91</f>
        <v>3089219.36</v>
      </c>
      <c r="E88" s="43">
        <f>+E89+E90+E91</f>
        <v>3171517.75</v>
      </c>
      <c r="F88" s="43">
        <f>+F89+F90+F91</f>
        <v>3171517.75</v>
      </c>
      <c r="G88" s="43">
        <f t="shared" si="4"/>
        <v>102.66405134791077</v>
      </c>
      <c r="H88" s="43">
        <f t="shared" si="5"/>
        <v>100</v>
      </c>
    </row>
    <row r="89" spans="1:8" ht="15" outlineLevel="1" x14ac:dyDescent="0.2">
      <c r="A89" s="58">
        <v>4111</v>
      </c>
      <c r="B89" s="7"/>
      <c r="C89" s="8" t="s">
        <v>114</v>
      </c>
      <c r="D89" s="43">
        <v>30000</v>
      </c>
      <c r="E89" s="43">
        <v>30000</v>
      </c>
      <c r="F89" s="43">
        <v>30000</v>
      </c>
      <c r="G89" s="43">
        <f t="shared" si="4"/>
        <v>100</v>
      </c>
      <c r="H89" s="43">
        <f t="shared" si="5"/>
        <v>100</v>
      </c>
    </row>
    <row r="90" spans="1:8" ht="15" outlineLevel="1" x14ac:dyDescent="0.2">
      <c r="A90" s="58">
        <v>4115</v>
      </c>
      <c r="B90" s="7"/>
      <c r="C90" s="8" t="s">
        <v>115</v>
      </c>
      <c r="D90" s="43">
        <v>0</v>
      </c>
      <c r="E90" s="43">
        <v>0</v>
      </c>
      <c r="F90" s="43">
        <v>0</v>
      </c>
      <c r="G90" s="43">
        <f t="shared" si="4"/>
        <v>0</v>
      </c>
      <c r="H90" s="43">
        <f t="shared" si="5"/>
        <v>0</v>
      </c>
    </row>
    <row r="91" spans="1:8" ht="15" outlineLevel="1" x14ac:dyDescent="0.2">
      <c r="A91" s="58">
        <v>4119</v>
      </c>
      <c r="B91" s="7"/>
      <c r="C91" s="8" t="s">
        <v>116</v>
      </c>
      <c r="D91" s="43">
        <v>3059219.36</v>
      </c>
      <c r="E91" s="43">
        <v>3141517.75</v>
      </c>
      <c r="F91" s="43">
        <v>3141517.75</v>
      </c>
      <c r="G91" s="43">
        <f t="shared" si="4"/>
        <v>102.69017616311112</v>
      </c>
      <c r="H91" s="43">
        <f t="shared" si="5"/>
        <v>100</v>
      </c>
    </row>
    <row r="92" spans="1:8" ht="15" x14ac:dyDescent="0.2">
      <c r="A92" s="58">
        <v>412</v>
      </c>
      <c r="B92" s="7"/>
      <c r="C92" s="8" t="s">
        <v>58</v>
      </c>
      <c r="D92" s="43">
        <f>+D93</f>
        <v>903484.72</v>
      </c>
      <c r="E92" s="43">
        <f>+E93</f>
        <v>899266.94</v>
      </c>
      <c r="F92" s="43">
        <f>+F93</f>
        <v>899266.94</v>
      </c>
      <c r="G92" s="43">
        <f t="shared" si="4"/>
        <v>99.533165320161686</v>
      </c>
      <c r="H92" s="43">
        <f t="shared" si="5"/>
        <v>100</v>
      </c>
    </row>
    <row r="93" spans="1:8" ht="15" outlineLevel="1" x14ac:dyDescent="0.2">
      <c r="A93" s="58">
        <v>4120</v>
      </c>
      <c r="B93" s="7"/>
      <c r="C93" s="8" t="s">
        <v>117</v>
      </c>
      <c r="D93" s="43">
        <v>903484.72</v>
      </c>
      <c r="E93" s="43">
        <v>899266.94</v>
      </c>
      <c r="F93" s="43">
        <v>899266.94</v>
      </c>
      <c r="G93" s="43">
        <f t="shared" si="4"/>
        <v>99.533165320161686</v>
      </c>
      <c r="H93" s="43">
        <f t="shared" si="5"/>
        <v>100</v>
      </c>
    </row>
    <row r="94" spans="1:8" ht="15" x14ac:dyDescent="0.2">
      <c r="A94" s="58">
        <v>413</v>
      </c>
      <c r="B94" s="7"/>
      <c r="C94" s="8" t="s">
        <v>30</v>
      </c>
      <c r="D94" s="43">
        <f>+D95+D96+D97+D98</f>
        <v>1269389.9099999999</v>
      </c>
      <c r="E94" s="43">
        <f>+E95+E96+E97+E98</f>
        <v>1101969.22</v>
      </c>
      <c r="F94" s="43">
        <f>+F95+F96+F97+F98</f>
        <v>1101969.22</v>
      </c>
      <c r="G94" s="43">
        <f t="shared" si="4"/>
        <v>86.810932662919939</v>
      </c>
      <c r="H94" s="43">
        <f t="shared" si="5"/>
        <v>100</v>
      </c>
    </row>
    <row r="95" spans="1:8" ht="15" outlineLevel="1" x14ac:dyDescent="0.2">
      <c r="A95" s="58">
        <v>4131</v>
      </c>
      <c r="B95" s="7"/>
      <c r="C95" s="8" t="s">
        <v>118</v>
      </c>
      <c r="D95" s="43">
        <v>140000</v>
      </c>
      <c r="E95" s="43">
        <v>140000</v>
      </c>
      <c r="F95" s="43">
        <v>140000</v>
      </c>
      <c r="G95" s="43">
        <f t="shared" si="4"/>
        <v>100</v>
      </c>
      <c r="H95" s="43">
        <f t="shared" si="5"/>
        <v>100</v>
      </c>
    </row>
    <row r="96" spans="1:8" ht="15" outlineLevel="1" x14ac:dyDescent="0.2">
      <c r="A96" s="58">
        <v>4132</v>
      </c>
      <c r="B96" s="7"/>
      <c r="C96" s="8" t="s">
        <v>119</v>
      </c>
      <c r="D96" s="43">
        <v>2000</v>
      </c>
      <c r="E96" s="43">
        <v>0</v>
      </c>
      <c r="F96" s="43">
        <v>0</v>
      </c>
      <c r="G96" s="43">
        <f t="shared" si="4"/>
        <v>0</v>
      </c>
      <c r="H96" s="43">
        <f t="shared" si="5"/>
        <v>0</v>
      </c>
    </row>
    <row r="97" spans="1:8" ht="15" outlineLevel="1" x14ac:dyDescent="0.2">
      <c r="A97" s="58">
        <v>4133</v>
      </c>
      <c r="B97" s="7"/>
      <c r="C97" s="8" t="s">
        <v>120</v>
      </c>
      <c r="D97" s="43">
        <v>1119389.9099999999</v>
      </c>
      <c r="E97" s="43">
        <v>953969.22</v>
      </c>
      <c r="F97" s="43">
        <v>953969.22</v>
      </c>
      <c r="G97" s="43">
        <f t="shared" si="4"/>
        <v>85.222245749919253</v>
      </c>
      <c r="H97" s="43">
        <f t="shared" si="5"/>
        <v>100</v>
      </c>
    </row>
    <row r="98" spans="1:8" ht="30" outlineLevel="1" x14ac:dyDescent="0.2">
      <c r="A98" s="58">
        <v>4135</v>
      </c>
      <c r="B98" s="7"/>
      <c r="C98" s="8" t="s">
        <v>121</v>
      </c>
      <c r="D98" s="43">
        <v>8000</v>
      </c>
      <c r="E98" s="43">
        <v>8000</v>
      </c>
      <c r="F98" s="43">
        <v>8000</v>
      </c>
      <c r="G98" s="43">
        <f t="shared" si="4"/>
        <v>100</v>
      </c>
      <c r="H98" s="43">
        <f t="shared" si="5"/>
        <v>100</v>
      </c>
    </row>
    <row r="99" spans="1:8" ht="15" x14ac:dyDescent="0.2">
      <c r="A99" s="58">
        <v>414</v>
      </c>
      <c r="B99" s="7"/>
      <c r="C99" s="8" t="s">
        <v>83</v>
      </c>
      <c r="D99" s="43">
        <v>0</v>
      </c>
      <c r="E99" s="43">
        <v>0</v>
      </c>
      <c r="F99" s="43">
        <v>0</v>
      </c>
      <c r="G99" s="43">
        <f t="shared" ref="G99:G114" si="6">IF(D99&lt;&gt;0,F99/D99*100,0)</f>
        <v>0</v>
      </c>
      <c r="H99" s="43">
        <f t="shared" ref="H99:H114" si="7">IF(E99&lt;&gt;0,F99/E99*100,0)</f>
        <v>0</v>
      </c>
    </row>
    <row r="100" spans="1:8" ht="15.75" x14ac:dyDescent="0.2">
      <c r="A100" s="57">
        <v>42</v>
      </c>
      <c r="B100" s="18" t="s">
        <v>31</v>
      </c>
      <c r="C100" s="28" t="s">
        <v>74</v>
      </c>
      <c r="D100" s="42">
        <f>+D101</f>
        <v>8221320.5300000003</v>
      </c>
      <c r="E100" s="42">
        <f>+E101</f>
        <v>8184216.2300000004</v>
      </c>
      <c r="F100" s="42">
        <f>+F101</f>
        <v>8073756.0899999999</v>
      </c>
      <c r="G100" s="42">
        <f t="shared" si="6"/>
        <v>98.20510051321402</v>
      </c>
      <c r="H100" s="42">
        <f t="shared" si="7"/>
        <v>98.650327204270354</v>
      </c>
    </row>
    <row r="101" spans="1:8" ht="15" x14ac:dyDescent="0.2">
      <c r="A101" s="58">
        <v>420</v>
      </c>
      <c r="B101" s="7"/>
      <c r="C101" s="8" t="s">
        <v>32</v>
      </c>
      <c r="D101" s="43">
        <f>+D102+D103+D104+D105+D106+D107+D108</f>
        <v>8221320.5300000003</v>
      </c>
      <c r="E101" s="43">
        <f>+E102+E103+E104+E105+E106+E107+E108</f>
        <v>8184216.2300000004</v>
      </c>
      <c r="F101" s="43">
        <f>+F102+F103+F104+F105+F106+F107+F108</f>
        <v>8073756.0899999999</v>
      </c>
      <c r="G101" s="43">
        <f t="shared" si="6"/>
        <v>98.20510051321402</v>
      </c>
      <c r="H101" s="43">
        <f t="shared" si="7"/>
        <v>98.650327204270354</v>
      </c>
    </row>
    <row r="102" spans="1:8" ht="15" outlineLevel="1" x14ac:dyDescent="0.2">
      <c r="A102" s="58">
        <v>4200</v>
      </c>
      <c r="B102" s="7"/>
      <c r="C102" s="8" t="s">
        <v>122</v>
      </c>
      <c r="D102" s="43">
        <v>61587.12</v>
      </c>
      <c r="E102" s="43">
        <v>61587.12</v>
      </c>
      <c r="F102" s="43">
        <v>61587.12</v>
      </c>
      <c r="G102" s="43">
        <f t="shared" si="6"/>
        <v>100</v>
      </c>
      <c r="H102" s="43">
        <f t="shared" si="7"/>
        <v>100</v>
      </c>
    </row>
    <row r="103" spans="1:8" ht="15" outlineLevel="1" x14ac:dyDescent="0.2">
      <c r="A103" s="58">
        <v>4202</v>
      </c>
      <c r="B103" s="7"/>
      <c r="C103" s="8" t="s">
        <v>123</v>
      </c>
      <c r="D103" s="43">
        <v>78276.13</v>
      </c>
      <c r="E103" s="43">
        <v>133694.88</v>
      </c>
      <c r="F103" s="43">
        <v>133694.88</v>
      </c>
      <c r="G103" s="43">
        <f t="shared" si="6"/>
        <v>170.79904180239876</v>
      </c>
      <c r="H103" s="43">
        <f t="shared" si="7"/>
        <v>100</v>
      </c>
    </row>
    <row r="104" spans="1:8" ht="15" outlineLevel="1" x14ac:dyDescent="0.2">
      <c r="A104" s="58">
        <v>4203</v>
      </c>
      <c r="B104" s="7"/>
      <c r="C104" s="8" t="s">
        <v>124</v>
      </c>
      <c r="D104" s="43">
        <v>7000</v>
      </c>
      <c r="E104" s="43">
        <v>13454.2</v>
      </c>
      <c r="F104" s="43">
        <v>13454.2</v>
      </c>
      <c r="G104" s="43">
        <f t="shared" si="6"/>
        <v>192.20285714285717</v>
      </c>
      <c r="H104" s="43">
        <f t="shared" si="7"/>
        <v>100</v>
      </c>
    </row>
    <row r="105" spans="1:8" ht="15" outlineLevel="1" x14ac:dyDescent="0.2">
      <c r="A105" s="58">
        <v>4204</v>
      </c>
      <c r="B105" s="7"/>
      <c r="C105" s="8" t="s">
        <v>125</v>
      </c>
      <c r="D105" s="43">
        <v>6626259.71</v>
      </c>
      <c r="E105" s="43">
        <v>6322068.3200000003</v>
      </c>
      <c r="F105" s="43">
        <v>6211608.1799999997</v>
      </c>
      <c r="G105" s="43">
        <f t="shared" si="6"/>
        <v>93.742298851126677</v>
      </c>
      <c r="H105" s="43">
        <f t="shared" si="7"/>
        <v>98.252784778510588</v>
      </c>
    </row>
    <row r="106" spans="1:8" ht="15" outlineLevel="1" x14ac:dyDescent="0.2">
      <c r="A106" s="58">
        <v>4205</v>
      </c>
      <c r="B106" s="7"/>
      <c r="C106" s="8" t="s">
        <v>126</v>
      </c>
      <c r="D106" s="43">
        <v>732220.08</v>
      </c>
      <c r="E106" s="43">
        <v>943968.6</v>
      </c>
      <c r="F106" s="43">
        <v>943968.6</v>
      </c>
      <c r="G106" s="43">
        <f t="shared" si="6"/>
        <v>128.91869886988076</v>
      </c>
      <c r="H106" s="43">
        <f t="shared" si="7"/>
        <v>100</v>
      </c>
    </row>
    <row r="107" spans="1:8" ht="15" outlineLevel="1" x14ac:dyDescent="0.2">
      <c r="A107" s="58">
        <v>4206</v>
      </c>
      <c r="B107" s="7"/>
      <c r="C107" s="8" t="s">
        <v>127</v>
      </c>
      <c r="D107" s="43">
        <v>211000</v>
      </c>
      <c r="E107" s="43">
        <v>200350.69</v>
      </c>
      <c r="F107" s="43">
        <v>200350.69</v>
      </c>
      <c r="G107" s="43">
        <f t="shared" si="6"/>
        <v>94.952933649289093</v>
      </c>
      <c r="H107" s="43">
        <f t="shared" si="7"/>
        <v>100</v>
      </c>
    </row>
    <row r="108" spans="1:8" ht="18.75" customHeight="1" outlineLevel="1" x14ac:dyDescent="0.2">
      <c r="A108" s="58">
        <v>4208</v>
      </c>
      <c r="B108" s="7"/>
      <c r="C108" s="8" t="s">
        <v>128</v>
      </c>
      <c r="D108" s="43">
        <v>504977.49</v>
      </c>
      <c r="E108" s="43">
        <v>509092.42</v>
      </c>
      <c r="F108" s="43">
        <v>509092.42</v>
      </c>
      <c r="G108" s="43">
        <f t="shared" si="6"/>
        <v>100.81487394616342</v>
      </c>
      <c r="H108" s="43">
        <f t="shared" si="7"/>
        <v>100</v>
      </c>
    </row>
    <row r="109" spans="1:8" ht="15.75" x14ac:dyDescent="0.2">
      <c r="A109" s="57">
        <v>43</v>
      </c>
      <c r="B109" s="18"/>
      <c r="C109" s="28" t="s">
        <v>75</v>
      </c>
      <c r="D109" s="42">
        <f>D110+D113</f>
        <v>448000</v>
      </c>
      <c r="E109" s="42">
        <f>E110+E113</f>
        <v>454378.8</v>
      </c>
      <c r="F109" s="42">
        <f>F110+F113</f>
        <v>454378.8</v>
      </c>
      <c r="G109" s="42">
        <f t="shared" si="6"/>
        <v>101.42383928571428</v>
      </c>
      <c r="H109" s="42">
        <f t="shared" si="7"/>
        <v>100</v>
      </c>
    </row>
    <row r="110" spans="1:8" s="23" customFormat="1" ht="15" x14ac:dyDescent="0.2">
      <c r="A110" s="59">
        <v>431</v>
      </c>
      <c r="B110" s="24"/>
      <c r="C110" s="29" t="s">
        <v>49</v>
      </c>
      <c r="D110" s="46">
        <f>+D111+D112</f>
        <v>448000</v>
      </c>
      <c r="E110" s="46">
        <f>+E111+E112</f>
        <v>454378.8</v>
      </c>
      <c r="F110" s="46">
        <f>+F111+F112</f>
        <v>454378.8</v>
      </c>
      <c r="G110" s="46">
        <f t="shared" si="6"/>
        <v>101.42383928571428</v>
      </c>
      <c r="H110" s="46">
        <f t="shared" si="7"/>
        <v>100</v>
      </c>
    </row>
    <row r="111" spans="1:8" s="23" customFormat="1" ht="15" outlineLevel="1" x14ac:dyDescent="0.2">
      <c r="A111" s="59">
        <v>4310</v>
      </c>
      <c r="B111" s="24"/>
      <c r="C111" s="29" t="s">
        <v>129</v>
      </c>
      <c r="D111" s="46">
        <v>448000</v>
      </c>
      <c r="E111" s="46">
        <v>450378.8</v>
      </c>
      <c r="F111" s="46">
        <v>450378.8</v>
      </c>
      <c r="G111" s="46">
        <f t="shared" si="6"/>
        <v>100.53098214285714</v>
      </c>
      <c r="H111" s="46">
        <f t="shared" si="7"/>
        <v>100</v>
      </c>
    </row>
    <row r="112" spans="1:8" s="23" customFormat="1" ht="15" outlineLevel="1" x14ac:dyDescent="0.2">
      <c r="A112" s="59">
        <v>4314</v>
      </c>
      <c r="B112" s="24"/>
      <c r="C112" s="29" t="s">
        <v>130</v>
      </c>
      <c r="D112" s="46">
        <v>0</v>
      </c>
      <c r="E112" s="46">
        <v>4000</v>
      </c>
      <c r="F112" s="46">
        <v>4000</v>
      </c>
      <c r="G112" s="46">
        <f t="shared" si="6"/>
        <v>0</v>
      </c>
      <c r="H112" s="46">
        <f t="shared" si="7"/>
        <v>100</v>
      </c>
    </row>
    <row r="113" spans="1:8" ht="15" x14ac:dyDescent="0.2">
      <c r="A113" s="58">
        <v>432</v>
      </c>
      <c r="B113" s="7"/>
      <c r="C113" s="8" t="s">
        <v>50</v>
      </c>
      <c r="D113" s="43">
        <v>0</v>
      </c>
      <c r="E113" s="43">
        <v>0</v>
      </c>
      <c r="F113" s="43">
        <v>0</v>
      </c>
      <c r="G113" s="43">
        <f t="shared" si="6"/>
        <v>0</v>
      </c>
      <c r="H113" s="43">
        <f t="shared" si="7"/>
        <v>0</v>
      </c>
    </row>
    <row r="114" spans="1:8" ht="18" x14ac:dyDescent="0.2">
      <c r="A114" s="56"/>
      <c r="B114" s="19" t="s">
        <v>2</v>
      </c>
      <c r="C114" s="11" t="s">
        <v>62</v>
      </c>
      <c r="D114" s="44">
        <f>+D3-D54</f>
        <v>401718.82999999821</v>
      </c>
      <c r="E114" s="44">
        <f>+E3-E54</f>
        <v>401718.82999999821</v>
      </c>
      <c r="F114" s="44">
        <f>+F3-F54</f>
        <v>512178.96999999881</v>
      </c>
      <c r="G114" s="44">
        <f t="shared" si="6"/>
        <v>127.49687884931885</v>
      </c>
      <c r="H114" s="44">
        <f t="shared" si="7"/>
        <v>127.49687884931885</v>
      </c>
    </row>
    <row r="115" spans="1:8" ht="20.25" x14ac:dyDescent="0.2">
      <c r="A115" s="60" t="s">
        <v>33</v>
      </c>
      <c r="B115" s="2"/>
      <c r="C115" s="30"/>
      <c r="D115" s="47"/>
      <c r="E115" s="47"/>
      <c r="F115" s="47"/>
      <c r="G115" s="47"/>
      <c r="H115" s="47"/>
    </row>
    <row r="116" spans="1:8" ht="36" x14ac:dyDescent="0.2">
      <c r="A116" s="57">
        <v>75</v>
      </c>
      <c r="B116" s="20" t="s">
        <v>3</v>
      </c>
      <c r="C116" s="21" t="s">
        <v>76</v>
      </c>
      <c r="D116" s="42">
        <f>+D117+D118+D119</f>
        <v>0</v>
      </c>
      <c r="E116" s="42">
        <f>+E117+E118+E119</f>
        <v>0</v>
      </c>
      <c r="F116" s="42">
        <f>+F117+F118+F119</f>
        <v>0</v>
      </c>
      <c r="G116" s="42">
        <f t="shared" ref="G116:G124" si="8">IF(D116&lt;&gt;0,F116/D116*100,0)</f>
        <v>0</v>
      </c>
      <c r="H116" s="42">
        <f t="shared" ref="H116:H124" si="9">IF(E116&lt;&gt;0,F116/E116*100,0)</f>
        <v>0</v>
      </c>
    </row>
    <row r="117" spans="1:8" ht="15" x14ac:dyDescent="0.2">
      <c r="A117" s="58">
        <v>750</v>
      </c>
      <c r="B117" s="7"/>
      <c r="C117" s="8" t="s">
        <v>34</v>
      </c>
      <c r="D117" s="43">
        <v>0</v>
      </c>
      <c r="E117" s="43">
        <v>0</v>
      </c>
      <c r="F117" s="43">
        <v>0</v>
      </c>
      <c r="G117" s="43">
        <f t="shared" si="8"/>
        <v>0</v>
      </c>
      <c r="H117" s="43">
        <f t="shared" si="9"/>
        <v>0</v>
      </c>
    </row>
    <row r="118" spans="1:8" ht="15" x14ac:dyDescent="0.2">
      <c r="A118" s="58">
        <v>751</v>
      </c>
      <c r="B118" s="7"/>
      <c r="C118" s="8" t="s">
        <v>35</v>
      </c>
      <c r="D118" s="43">
        <v>0</v>
      </c>
      <c r="E118" s="43">
        <v>0</v>
      </c>
      <c r="F118" s="43">
        <v>0</v>
      </c>
      <c r="G118" s="43">
        <f t="shared" si="8"/>
        <v>0</v>
      </c>
      <c r="H118" s="43">
        <f t="shared" si="9"/>
        <v>0</v>
      </c>
    </row>
    <row r="119" spans="1:8" ht="15" x14ac:dyDescent="0.25">
      <c r="A119" s="25" t="s">
        <v>52</v>
      </c>
      <c r="B119" s="26"/>
      <c r="C119" s="31" t="s">
        <v>53</v>
      </c>
      <c r="D119" s="43">
        <v>0</v>
      </c>
      <c r="E119" s="43">
        <v>0</v>
      </c>
      <c r="F119" s="43">
        <v>0</v>
      </c>
      <c r="G119" s="43">
        <f t="shared" si="8"/>
        <v>0</v>
      </c>
      <c r="H119" s="43">
        <f t="shared" si="9"/>
        <v>0</v>
      </c>
    </row>
    <row r="120" spans="1:8" ht="36" x14ac:dyDescent="0.2">
      <c r="A120" s="61" t="s">
        <v>36</v>
      </c>
      <c r="B120" s="20" t="s">
        <v>37</v>
      </c>
      <c r="C120" s="21" t="s">
        <v>38</v>
      </c>
      <c r="D120" s="42">
        <f>+D121+D122</f>
        <v>0</v>
      </c>
      <c r="E120" s="42">
        <f>+E121+E122</f>
        <v>0</v>
      </c>
      <c r="F120" s="42">
        <f>+F121+F122</f>
        <v>110460.14</v>
      </c>
      <c r="G120" s="42">
        <f t="shared" si="8"/>
        <v>0</v>
      </c>
      <c r="H120" s="42">
        <f t="shared" si="9"/>
        <v>0</v>
      </c>
    </row>
    <row r="121" spans="1:8" ht="15" x14ac:dyDescent="0.2">
      <c r="A121" s="58">
        <v>440</v>
      </c>
      <c r="B121" s="7"/>
      <c r="C121" s="8" t="s">
        <v>39</v>
      </c>
      <c r="D121" s="43">
        <v>0</v>
      </c>
      <c r="E121" s="43">
        <v>0</v>
      </c>
      <c r="F121" s="43">
        <v>0</v>
      </c>
      <c r="G121" s="43">
        <f t="shared" si="8"/>
        <v>0</v>
      </c>
      <c r="H121" s="43">
        <f t="shared" si="9"/>
        <v>0</v>
      </c>
    </row>
    <row r="122" spans="1:8" ht="15" x14ac:dyDescent="0.2">
      <c r="A122" s="58">
        <v>441</v>
      </c>
      <c r="B122" s="7"/>
      <c r="C122" s="8" t="s">
        <v>59</v>
      </c>
      <c r="D122" s="43">
        <f>+D123</f>
        <v>0</v>
      </c>
      <c r="E122" s="43">
        <f>+E123</f>
        <v>0</v>
      </c>
      <c r="F122" s="43">
        <f>+F123</f>
        <v>110460.14</v>
      </c>
      <c r="G122" s="43">
        <f t="shared" si="8"/>
        <v>0</v>
      </c>
      <c r="H122" s="43">
        <f t="shared" si="9"/>
        <v>0</v>
      </c>
    </row>
    <row r="123" spans="1:8" ht="15" outlineLevel="1" x14ac:dyDescent="0.2">
      <c r="A123" s="58">
        <v>4410</v>
      </c>
      <c r="B123" s="7"/>
      <c r="C123" s="8" t="s">
        <v>131</v>
      </c>
      <c r="D123" s="43">
        <v>0</v>
      </c>
      <c r="E123" s="43">
        <v>0</v>
      </c>
      <c r="F123" s="43">
        <v>110460.14</v>
      </c>
      <c r="G123" s="43">
        <f t="shared" si="8"/>
        <v>0</v>
      </c>
      <c r="H123" s="43">
        <f t="shared" si="9"/>
        <v>0</v>
      </c>
    </row>
    <row r="124" spans="1:8" ht="36" x14ac:dyDescent="0.2">
      <c r="A124" s="56" t="s">
        <v>15</v>
      </c>
      <c r="B124" s="19" t="s">
        <v>40</v>
      </c>
      <c r="C124" s="11" t="s">
        <v>77</v>
      </c>
      <c r="D124" s="44">
        <f>+D116-D120</f>
        <v>0</v>
      </c>
      <c r="E124" s="44">
        <f>+E116-E120</f>
        <v>0</v>
      </c>
      <c r="F124" s="44">
        <f>+F116-F120</f>
        <v>-110460.14</v>
      </c>
      <c r="G124" s="44">
        <f t="shared" si="8"/>
        <v>0</v>
      </c>
      <c r="H124" s="44">
        <f t="shared" si="9"/>
        <v>0</v>
      </c>
    </row>
    <row r="125" spans="1:8" ht="20.25" x14ac:dyDescent="0.2">
      <c r="A125" s="60" t="s">
        <v>65</v>
      </c>
      <c r="B125" s="2"/>
      <c r="C125" s="30"/>
      <c r="D125" s="47"/>
      <c r="E125" s="47"/>
      <c r="F125" s="47"/>
      <c r="G125" s="47"/>
      <c r="H125" s="47"/>
    </row>
    <row r="126" spans="1:8" ht="18" x14ac:dyDescent="0.2">
      <c r="A126" s="62">
        <v>50</v>
      </c>
      <c r="B126" s="20" t="s">
        <v>41</v>
      </c>
      <c r="C126" s="21" t="s">
        <v>43</v>
      </c>
      <c r="D126" s="42">
        <f>+D127</f>
        <v>0</v>
      </c>
      <c r="E126" s="42">
        <f>+E127</f>
        <v>0</v>
      </c>
      <c r="F126" s="42">
        <f>+F127</f>
        <v>0</v>
      </c>
      <c r="G126" s="42">
        <f t="shared" ref="G126:G136" si="10">IF(D126&lt;&gt;0,F126/D126*100,0)</f>
        <v>0</v>
      </c>
      <c r="H126" s="42">
        <f t="shared" ref="H126:H136" si="11">IF(E126&lt;&gt;0,F126/E126*100,0)</f>
        <v>0</v>
      </c>
    </row>
    <row r="127" spans="1:8" ht="15" x14ac:dyDescent="0.2">
      <c r="A127" s="58">
        <v>500</v>
      </c>
      <c r="B127" s="7"/>
      <c r="C127" s="8" t="s">
        <v>44</v>
      </c>
      <c r="D127" s="43">
        <v>0</v>
      </c>
      <c r="E127" s="43">
        <v>0</v>
      </c>
      <c r="F127" s="43">
        <v>0</v>
      </c>
      <c r="G127" s="43">
        <f t="shared" si="10"/>
        <v>0</v>
      </c>
      <c r="H127" s="43">
        <f t="shared" si="11"/>
        <v>0</v>
      </c>
    </row>
    <row r="128" spans="1:8" ht="18" x14ac:dyDescent="0.2">
      <c r="A128" s="62">
        <v>55</v>
      </c>
      <c r="B128" s="20" t="s">
        <v>42</v>
      </c>
      <c r="C128" s="21" t="s">
        <v>46</v>
      </c>
      <c r="D128" s="42">
        <f>+D129</f>
        <v>400000</v>
      </c>
      <c r="E128" s="42">
        <f>+E129</f>
        <v>400000</v>
      </c>
      <c r="F128" s="42">
        <f>+F129</f>
        <v>400000</v>
      </c>
      <c r="G128" s="42">
        <f t="shared" si="10"/>
        <v>100</v>
      </c>
      <c r="H128" s="42">
        <f t="shared" si="11"/>
        <v>100</v>
      </c>
    </row>
    <row r="129" spans="1:8" ht="15" x14ac:dyDescent="0.2">
      <c r="A129" s="58">
        <v>550</v>
      </c>
      <c r="B129" s="7"/>
      <c r="C129" s="8" t="s">
        <v>47</v>
      </c>
      <c r="D129" s="43">
        <f>+D130+D131</f>
        <v>400000</v>
      </c>
      <c r="E129" s="43">
        <f>+E130+E131</f>
        <v>400000</v>
      </c>
      <c r="F129" s="43">
        <f>+F130+F131</f>
        <v>400000</v>
      </c>
      <c r="G129" s="43">
        <f t="shared" si="10"/>
        <v>100</v>
      </c>
      <c r="H129" s="43">
        <f t="shared" si="11"/>
        <v>100</v>
      </c>
    </row>
    <row r="130" spans="1:8" ht="15" outlineLevel="1" x14ac:dyDescent="0.2">
      <c r="A130" s="58">
        <v>5501</v>
      </c>
      <c r="B130" s="7"/>
      <c r="C130" s="8" t="s">
        <v>132</v>
      </c>
      <c r="D130" s="43">
        <v>290000</v>
      </c>
      <c r="E130" s="43">
        <v>290000</v>
      </c>
      <c r="F130" s="43">
        <v>290000</v>
      </c>
      <c r="G130" s="43">
        <f t="shared" si="10"/>
        <v>100</v>
      </c>
      <c r="H130" s="43">
        <f t="shared" si="11"/>
        <v>100</v>
      </c>
    </row>
    <row r="131" spans="1:8" ht="15" outlineLevel="1" x14ac:dyDescent="0.2">
      <c r="A131" s="58">
        <v>5503</v>
      </c>
      <c r="B131" s="7"/>
      <c r="C131" s="8" t="s">
        <v>133</v>
      </c>
      <c r="D131" s="43">
        <v>110000</v>
      </c>
      <c r="E131" s="43">
        <v>110000</v>
      </c>
      <c r="F131" s="43">
        <v>110000</v>
      </c>
      <c r="G131" s="43">
        <f t="shared" si="10"/>
        <v>100</v>
      </c>
      <c r="H131" s="43">
        <f t="shared" si="11"/>
        <v>100</v>
      </c>
    </row>
    <row r="132" spans="1:8" ht="36" x14ac:dyDescent="0.2">
      <c r="A132" s="56" t="s">
        <v>15</v>
      </c>
      <c r="B132" s="19" t="s">
        <v>45</v>
      </c>
      <c r="C132" s="11" t="s">
        <v>81</v>
      </c>
      <c r="D132" s="48">
        <f>ROUND(+D114+D124+D133,2)</f>
        <v>1718.83</v>
      </c>
      <c r="E132" s="48">
        <f>ROUND(+E114+E124+E133,2)</f>
        <v>1718.83</v>
      </c>
      <c r="F132" s="48">
        <f>ROUND(+F114+F124+F133,2)</f>
        <v>1718.83</v>
      </c>
      <c r="G132" s="48">
        <f t="shared" si="10"/>
        <v>100</v>
      </c>
      <c r="H132" s="48">
        <f t="shared" si="11"/>
        <v>100</v>
      </c>
    </row>
    <row r="133" spans="1:8" ht="18" x14ac:dyDescent="0.2">
      <c r="A133" s="56" t="s">
        <v>15</v>
      </c>
      <c r="B133" s="19" t="s">
        <v>48</v>
      </c>
      <c r="C133" s="11" t="s">
        <v>80</v>
      </c>
      <c r="D133" s="44">
        <f>+D126-D128</f>
        <v>-400000</v>
      </c>
      <c r="E133" s="44">
        <f>+E126-E128</f>
        <v>-400000</v>
      </c>
      <c r="F133" s="44">
        <f>+F126-F128</f>
        <v>-400000</v>
      </c>
      <c r="G133" s="44">
        <f t="shared" si="10"/>
        <v>100</v>
      </c>
      <c r="H133" s="44">
        <f t="shared" si="11"/>
        <v>100</v>
      </c>
    </row>
    <row r="134" spans="1:8" ht="18" x14ac:dyDescent="0.2">
      <c r="A134" s="56" t="s">
        <v>15</v>
      </c>
      <c r="B134" s="19" t="s">
        <v>79</v>
      </c>
      <c r="C134" s="11" t="s">
        <v>82</v>
      </c>
      <c r="D134" s="44">
        <f>+D124+D133-D132</f>
        <v>-401718.83</v>
      </c>
      <c r="E134" s="44">
        <f>+E124+E133-E132</f>
        <v>-401718.83</v>
      </c>
      <c r="F134" s="44">
        <f>+F124+F133-F132</f>
        <v>-512178.97000000003</v>
      </c>
      <c r="G134" s="44">
        <f t="shared" si="10"/>
        <v>127.49687884931858</v>
      </c>
      <c r="H134" s="44">
        <f t="shared" si="11"/>
        <v>127.49687884931858</v>
      </c>
    </row>
    <row r="135" spans="1:8" ht="18" x14ac:dyDescent="0.2">
      <c r="A135" s="56"/>
      <c r="B135" s="6"/>
      <c r="C135" s="12" t="s">
        <v>61</v>
      </c>
      <c r="D135" s="49">
        <v>43156</v>
      </c>
      <c r="E135" s="49">
        <v>595868.39</v>
      </c>
      <c r="F135" s="49">
        <v>595868</v>
      </c>
      <c r="G135" s="44">
        <f t="shared" si="10"/>
        <v>1380.7303735285939</v>
      </c>
      <c r="H135" s="44">
        <f t="shared" si="11"/>
        <v>99.999934549305422</v>
      </c>
    </row>
    <row r="136" spans="1:8" ht="18" x14ac:dyDescent="0.2">
      <c r="A136" s="56"/>
      <c r="B136" s="6"/>
      <c r="C136" s="54" t="s">
        <v>78</v>
      </c>
      <c r="D136" s="49">
        <v>0</v>
      </c>
      <c r="E136" s="49">
        <v>0</v>
      </c>
      <c r="F136" s="49">
        <v>0</v>
      </c>
      <c r="G136" s="44">
        <f t="shared" si="10"/>
        <v>0</v>
      </c>
      <c r="H136" s="44">
        <f t="shared" si="11"/>
        <v>0</v>
      </c>
    </row>
    <row r="137" spans="1:8" ht="15" x14ac:dyDescent="0.2">
      <c r="A137" s="14"/>
      <c r="B137" s="15"/>
      <c r="C137" s="32"/>
      <c r="D137" s="10"/>
      <c r="E137" s="10"/>
      <c r="F137" s="10"/>
      <c r="G137" s="10"/>
      <c r="H137" s="10"/>
    </row>
    <row r="138" spans="1:8" x14ac:dyDescent="0.2">
      <c r="A138" s="13"/>
      <c r="B138" s="13"/>
      <c r="C138" s="33"/>
      <c r="D138" s="13"/>
      <c r="E138" s="13"/>
      <c r="F138" s="13"/>
      <c r="G138" s="13"/>
      <c r="H138" s="13"/>
    </row>
    <row r="139" spans="1:8" ht="15" x14ac:dyDescent="0.2">
      <c r="A139" s="13"/>
      <c r="B139" s="13"/>
      <c r="C139" s="33"/>
      <c r="D139" s="22"/>
      <c r="E139" s="22"/>
      <c r="F139" s="22"/>
      <c r="G139" s="22"/>
      <c r="H139" s="22"/>
    </row>
    <row r="140" spans="1:8" ht="15" x14ac:dyDescent="0.2">
      <c r="A140" s="13"/>
      <c r="B140" s="13"/>
      <c r="C140" s="34"/>
      <c r="D140" s="13"/>
      <c r="E140" s="13"/>
      <c r="F140" s="13"/>
      <c r="G140" s="13"/>
      <c r="H140" s="13"/>
    </row>
    <row r="141" spans="1:8" ht="15" x14ac:dyDescent="0.2">
      <c r="A141" s="17"/>
      <c r="B141" s="16"/>
      <c r="C141" s="32"/>
      <c r="D141" s="17"/>
      <c r="E141" s="17"/>
      <c r="F141" s="17"/>
      <c r="G141" s="17"/>
      <c r="H141" s="17"/>
    </row>
    <row r="142" spans="1:8" x14ac:dyDescent="0.2">
      <c r="A142" s="10"/>
      <c r="B142" s="10"/>
      <c r="C142" s="35"/>
      <c r="D142" s="10"/>
      <c r="E142" s="10"/>
      <c r="F142" s="10"/>
      <c r="G142" s="10"/>
      <c r="H142" s="10"/>
    </row>
    <row r="143" spans="1:8" x14ac:dyDescent="0.2">
      <c r="A143" s="10"/>
      <c r="B143" s="10"/>
      <c r="C143" s="35"/>
      <c r="D143" s="10"/>
      <c r="E143" s="10"/>
      <c r="F143" s="10"/>
      <c r="G143" s="10"/>
      <c r="H143" s="10"/>
    </row>
    <row r="144" spans="1:8" x14ac:dyDescent="0.2">
      <c r="A144" s="9"/>
      <c r="B144" s="9"/>
      <c r="C144" s="36"/>
      <c r="D144" s="9"/>
      <c r="E144" s="9"/>
      <c r="F144" s="9"/>
      <c r="G144" s="9"/>
      <c r="H144" s="9"/>
    </row>
    <row r="145" spans="1:8" x14ac:dyDescent="0.2">
      <c r="A145" s="9"/>
      <c r="B145" s="9"/>
      <c r="C145" s="36"/>
      <c r="D145" s="9"/>
      <c r="E145" s="9"/>
      <c r="F145" s="9"/>
      <c r="G145" s="9"/>
      <c r="H145" s="9"/>
    </row>
    <row r="146" spans="1:8" x14ac:dyDescent="0.2">
      <c r="A146" s="9"/>
      <c r="B146" s="9"/>
      <c r="C146" s="36"/>
      <c r="D146" s="9"/>
      <c r="E146" s="9"/>
      <c r="F146" s="9"/>
      <c r="G146" s="9"/>
      <c r="H146" s="9"/>
    </row>
    <row r="147" spans="1:8" x14ac:dyDescent="0.2">
      <c r="A147" s="9"/>
      <c r="B147" s="9"/>
      <c r="C147" s="36"/>
      <c r="D147" s="9"/>
      <c r="E147" s="9"/>
      <c r="F147" s="9"/>
      <c r="G147" s="9"/>
      <c r="H147" s="9"/>
    </row>
    <row r="148" spans="1:8" x14ac:dyDescent="0.2">
      <c r="A148" s="9"/>
      <c r="B148" s="9"/>
      <c r="C148" s="36"/>
      <c r="D148" s="9"/>
      <c r="E148" s="9"/>
      <c r="F148" s="9"/>
      <c r="G148" s="9"/>
      <c r="H148" s="9"/>
    </row>
    <row r="149" spans="1:8" x14ac:dyDescent="0.2">
      <c r="A149" s="9"/>
      <c r="B149" s="9"/>
      <c r="C149" s="36"/>
      <c r="D149" s="9"/>
      <c r="E149" s="9"/>
      <c r="F149" s="9"/>
      <c r="G149" s="9"/>
      <c r="H149" s="9"/>
    </row>
    <row r="150" spans="1:8" x14ac:dyDescent="0.2">
      <c r="A150" s="9"/>
      <c r="B150" s="9"/>
      <c r="C150" s="36"/>
      <c r="D150" s="9"/>
      <c r="E150" s="9"/>
      <c r="F150" s="9"/>
      <c r="G150" s="9"/>
      <c r="H150" s="9"/>
    </row>
    <row r="151" spans="1:8" x14ac:dyDescent="0.2">
      <c r="A151" s="9"/>
      <c r="B151" s="9"/>
      <c r="C151" s="36"/>
      <c r="D151" s="9"/>
      <c r="E151" s="9"/>
      <c r="F151" s="9"/>
      <c r="G151" s="9"/>
      <c r="H151" s="9"/>
    </row>
    <row r="152" spans="1:8" x14ac:dyDescent="0.2">
      <c r="A152" s="9"/>
      <c r="B152" s="9"/>
      <c r="C152" s="36"/>
      <c r="D152" s="9"/>
      <c r="E152" s="9"/>
      <c r="F152" s="9"/>
      <c r="G152" s="9"/>
      <c r="H152" s="9"/>
    </row>
  </sheetData>
  <phoneticPr fontId="0" type="noConversion"/>
  <printOptions gridLines="1"/>
  <pageMargins left="0.62992125984251968" right="0.55118110236220474" top="0.39370078740157483" bottom="0.59055118110236227" header="0" footer="0"/>
  <pageSetup paperSize="9" scale="80" firstPageNumber="7" fitToHeight="0" orientation="landscape" useFirstPageNumber="1" horizontalDpi="1200" verticalDpi="1200" r:id="rId1"/>
  <headerFooter alignWithMargins="0">
    <oddHeader>&amp;L&amp;"Times New Roman,Poševno"&amp;11Občina Postojna&amp;R&amp;"Times New Roman,Poševno"&amp;11Rebalans proračuna za leto 2015</oddHeader>
    <oddFooter>&amp;R&amp;"Times New Roman,Poševno"&amp;11&amp;P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Proračun spl. del</vt:lpstr>
      <vt:lpstr>'Proračun spl. del'!Print_Titles</vt:lpstr>
      <vt:lpstr>'Proračun spl. del'!Tiskanje_naslovov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Uljan Vičič</dc:creator>
  <cp:lastModifiedBy>Vanja Uljan Vičič</cp:lastModifiedBy>
  <cp:lastPrinted>2015-09-17T10:37:55Z</cp:lastPrinted>
  <dcterms:created xsi:type="dcterms:W3CDTF">1999-09-22T06:59:43Z</dcterms:created>
  <dcterms:modified xsi:type="dcterms:W3CDTF">2015-09-17T10:38:04Z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-412601163</vt:i4>
  </property>
  <property fmtid="{D5CDD505-2E9C-101B-9397-08002B2CF9AE}" pid="3" name="_EmailSubject">
    <vt:lpwstr>popravljena predloga</vt:lpwstr>
  </property>
  <property fmtid="{D5CDD505-2E9C-101B-9397-08002B2CF9AE}" pid="4" name="_AuthorEmail">
    <vt:lpwstr>simona.kramberger@cerkvenjak.si</vt:lpwstr>
  </property>
  <property fmtid="{D5CDD505-2E9C-101B-9397-08002B2CF9AE}" pid="5" name="_AuthorEmailDisplayName">
    <vt:lpwstr>simona</vt:lpwstr>
  </property>
  <property fmtid="{D5CDD505-2E9C-101B-9397-08002B2CF9AE}" pid="6" name="_ReviewingToolsShownOnce">
    <vt:lpwstr/>
  </property>
</Properties>
</file>